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омпьютер\Desktop\Лена\Уточнение 12\Проект Решения 12\"/>
    </mc:Choice>
  </mc:AlternateContent>
  <bookViews>
    <workbookView xWindow="0" yWindow="0" windowWidth="20490" windowHeight="8565"/>
  </bookViews>
  <sheets>
    <sheet name="11.1 прогр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F13" i="1"/>
  <c r="C13" i="1"/>
  <c r="D23" i="1"/>
  <c r="E23" i="1"/>
  <c r="F23" i="1"/>
  <c r="C23" i="1"/>
  <c r="F369" i="1" l="1"/>
  <c r="E369" i="1"/>
  <c r="D369" i="1"/>
  <c r="D368" i="1" s="1"/>
  <c r="C369" i="1"/>
  <c r="C368" i="1" s="1"/>
  <c r="F368" i="1"/>
  <c r="E368" i="1"/>
  <c r="F367" i="1"/>
  <c r="F366" i="1" s="1"/>
  <c r="E367" i="1"/>
  <c r="E366" i="1" s="1"/>
  <c r="D367" i="1"/>
  <c r="D366" i="1" s="1"/>
  <c r="C367" i="1"/>
  <c r="C366" i="1" s="1"/>
  <c r="F365" i="1"/>
  <c r="F364" i="1" s="1"/>
  <c r="E365" i="1"/>
  <c r="E364" i="1" s="1"/>
  <c r="D365" i="1"/>
  <c r="D364" i="1" s="1"/>
  <c r="C365" i="1"/>
  <c r="C364" i="1" s="1"/>
  <c r="F363" i="1"/>
  <c r="F362" i="1" s="1"/>
  <c r="E363" i="1"/>
  <c r="E362" i="1" s="1"/>
  <c r="D363" i="1"/>
  <c r="D362" i="1" s="1"/>
  <c r="C363" i="1"/>
  <c r="C362" i="1" s="1"/>
  <c r="F360" i="1"/>
  <c r="F359" i="1" s="1"/>
  <c r="F358" i="1" s="1"/>
  <c r="E360" i="1"/>
  <c r="E359" i="1" s="1"/>
  <c r="E358" i="1" s="1"/>
  <c r="D360" i="1"/>
  <c r="D359" i="1" s="1"/>
  <c r="D358" i="1" s="1"/>
  <c r="C360" i="1"/>
  <c r="C359" i="1" s="1"/>
  <c r="C358" i="1" s="1"/>
  <c r="F357" i="1"/>
  <c r="F356" i="1" s="1"/>
  <c r="E357" i="1"/>
  <c r="E356" i="1" s="1"/>
  <c r="D357" i="1"/>
  <c r="D356" i="1" s="1"/>
  <c r="C357" i="1"/>
  <c r="C356" i="1" s="1"/>
  <c r="F355" i="1"/>
  <c r="F354" i="1" s="1"/>
  <c r="E355" i="1"/>
  <c r="E354" i="1" s="1"/>
  <c r="D355" i="1"/>
  <c r="D354" i="1" s="1"/>
  <c r="C355" i="1"/>
  <c r="C354" i="1" s="1"/>
  <c r="F352" i="1"/>
  <c r="F351" i="1" s="1"/>
  <c r="E352" i="1"/>
  <c r="E351" i="1" s="1"/>
  <c r="D352" i="1"/>
  <c r="D351" i="1" s="1"/>
  <c r="C352" i="1"/>
  <c r="C351" i="1" s="1"/>
  <c r="F350" i="1"/>
  <c r="F349" i="1" s="1"/>
  <c r="E350" i="1"/>
  <c r="E349" i="1" s="1"/>
  <c r="D350" i="1"/>
  <c r="D349" i="1" s="1"/>
  <c r="C350" i="1"/>
  <c r="C349" i="1" s="1"/>
  <c r="F346" i="1"/>
  <c r="F345" i="1" s="1"/>
  <c r="E346" i="1"/>
  <c r="E345" i="1" s="1"/>
  <c r="D346" i="1"/>
  <c r="D345" i="1" s="1"/>
  <c r="C346" i="1"/>
  <c r="C345" i="1" s="1"/>
  <c r="F344" i="1"/>
  <c r="F343" i="1" s="1"/>
  <c r="E344" i="1"/>
  <c r="E343" i="1" s="1"/>
  <c r="D344" i="1"/>
  <c r="D343" i="1" s="1"/>
  <c r="C344" i="1"/>
  <c r="C343" i="1" s="1"/>
  <c r="F342" i="1"/>
  <c r="F341" i="1" s="1"/>
  <c r="E342" i="1"/>
  <c r="E341" i="1" s="1"/>
  <c r="D342" i="1"/>
  <c r="D341" i="1" s="1"/>
  <c r="C342" i="1"/>
  <c r="C341" i="1" s="1"/>
  <c r="F340" i="1"/>
  <c r="F339" i="1" s="1"/>
  <c r="E340" i="1"/>
  <c r="E339" i="1" s="1"/>
  <c r="D340" i="1"/>
  <c r="D339" i="1" s="1"/>
  <c r="C340" i="1"/>
  <c r="C339" i="1" s="1"/>
  <c r="F337" i="1"/>
  <c r="E337" i="1"/>
  <c r="E336" i="1" s="1"/>
  <c r="E335" i="1" s="1"/>
  <c r="D337" i="1"/>
  <c r="C337" i="1"/>
  <c r="F334" i="1"/>
  <c r="F333" i="1" s="1"/>
  <c r="E334" i="1"/>
  <c r="E333" i="1" s="1"/>
  <c r="D334" i="1"/>
  <c r="D333" i="1" s="1"/>
  <c r="C334" i="1"/>
  <c r="C333" i="1" s="1"/>
  <c r="F332" i="1"/>
  <c r="F331" i="1" s="1"/>
  <c r="E332" i="1"/>
  <c r="E331" i="1" s="1"/>
  <c r="D332" i="1"/>
  <c r="D331" i="1" s="1"/>
  <c r="C332" i="1"/>
  <c r="C331" i="1" s="1"/>
  <c r="F330" i="1"/>
  <c r="F329" i="1" s="1"/>
  <c r="E330" i="1"/>
  <c r="E329" i="1" s="1"/>
  <c r="D330" i="1"/>
  <c r="D329" i="1" s="1"/>
  <c r="C330" i="1"/>
  <c r="C329" i="1" s="1"/>
  <c r="F327" i="1"/>
  <c r="F326" i="1" s="1"/>
  <c r="E327" i="1"/>
  <c r="E326" i="1" s="1"/>
  <c r="D327" i="1"/>
  <c r="D326" i="1" s="1"/>
  <c r="C327" i="1"/>
  <c r="C326" i="1" s="1"/>
  <c r="F325" i="1"/>
  <c r="F324" i="1" s="1"/>
  <c r="E325" i="1"/>
  <c r="E324" i="1" s="1"/>
  <c r="D325" i="1"/>
  <c r="D324" i="1" s="1"/>
  <c r="C325" i="1"/>
  <c r="C324" i="1" s="1"/>
  <c r="F323" i="1"/>
  <c r="F322" i="1" s="1"/>
  <c r="E323" i="1"/>
  <c r="E322" i="1" s="1"/>
  <c r="D323" i="1"/>
  <c r="D322" i="1" s="1"/>
  <c r="C323" i="1"/>
  <c r="C322" i="1" s="1"/>
  <c r="F321" i="1"/>
  <c r="F320" i="1" s="1"/>
  <c r="E321" i="1"/>
  <c r="E320" i="1" s="1"/>
  <c r="D321" i="1"/>
  <c r="D320" i="1" s="1"/>
  <c r="C321" i="1"/>
  <c r="C320" i="1" s="1"/>
  <c r="F319" i="1"/>
  <c r="F318" i="1" s="1"/>
  <c r="E319" i="1"/>
  <c r="E318" i="1" s="1"/>
  <c r="D319" i="1"/>
  <c r="D318" i="1" s="1"/>
  <c r="C319" i="1"/>
  <c r="C318" i="1" s="1"/>
  <c r="F317" i="1"/>
  <c r="F316" i="1" s="1"/>
  <c r="E317" i="1"/>
  <c r="E316" i="1" s="1"/>
  <c r="D317" i="1"/>
  <c r="D316" i="1" s="1"/>
  <c r="C317" i="1"/>
  <c r="C316" i="1" s="1"/>
  <c r="F315" i="1"/>
  <c r="F314" i="1" s="1"/>
  <c r="E315" i="1"/>
  <c r="E314" i="1" s="1"/>
  <c r="D315" i="1"/>
  <c r="D314" i="1" s="1"/>
  <c r="C315" i="1"/>
  <c r="C314" i="1" s="1"/>
  <c r="F312" i="1"/>
  <c r="F311" i="1" s="1"/>
  <c r="E312" i="1"/>
  <c r="E311" i="1" s="1"/>
  <c r="D312" i="1"/>
  <c r="D311" i="1" s="1"/>
  <c r="C312" i="1"/>
  <c r="C311" i="1" s="1"/>
  <c r="F310" i="1"/>
  <c r="F309" i="1" s="1"/>
  <c r="E310" i="1"/>
  <c r="E309" i="1" s="1"/>
  <c r="D310" i="1"/>
  <c r="D309" i="1" s="1"/>
  <c r="C310" i="1"/>
  <c r="C309" i="1" s="1"/>
  <c r="F308" i="1"/>
  <c r="F307" i="1" s="1"/>
  <c r="E308" i="1"/>
  <c r="E307" i="1" s="1"/>
  <c r="D308" i="1"/>
  <c r="D307" i="1" s="1"/>
  <c r="C308" i="1"/>
  <c r="C307" i="1" s="1"/>
  <c r="F306" i="1"/>
  <c r="F305" i="1" s="1"/>
  <c r="E306" i="1"/>
  <c r="E305" i="1" s="1"/>
  <c r="D306" i="1"/>
  <c r="D305" i="1" s="1"/>
  <c r="C306" i="1"/>
  <c r="C305" i="1" s="1"/>
  <c r="F304" i="1"/>
  <c r="F303" i="1" s="1"/>
  <c r="F302" i="1" s="1"/>
  <c r="E304" i="1"/>
  <c r="E303" i="1" s="1"/>
  <c r="E302" i="1" s="1"/>
  <c r="D304" i="1"/>
  <c r="D303" i="1" s="1"/>
  <c r="D302" i="1" s="1"/>
  <c r="C304" i="1"/>
  <c r="C303" i="1" s="1"/>
  <c r="C302" i="1" s="1"/>
  <c r="F301" i="1"/>
  <c r="E301" i="1"/>
  <c r="D301" i="1"/>
  <c r="D300" i="1" s="1"/>
  <c r="C301" i="1"/>
  <c r="C300" i="1" s="1"/>
  <c r="F300" i="1"/>
  <c r="E300" i="1"/>
  <c r="F299" i="1"/>
  <c r="E299" i="1"/>
  <c r="E298" i="1" s="1"/>
  <c r="D299" i="1"/>
  <c r="D298" i="1" s="1"/>
  <c r="C299" i="1"/>
  <c r="C298" i="1" s="1"/>
  <c r="F298" i="1"/>
  <c r="F297" i="1"/>
  <c r="F296" i="1" s="1"/>
  <c r="E297" i="1"/>
  <c r="E296" i="1" s="1"/>
  <c r="D297" i="1"/>
  <c r="D296" i="1" s="1"/>
  <c r="C297" i="1"/>
  <c r="C296" i="1" s="1"/>
  <c r="F295" i="1"/>
  <c r="F294" i="1" s="1"/>
  <c r="E295" i="1"/>
  <c r="E294" i="1" s="1"/>
  <c r="D295" i="1"/>
  <c r="D294" i="1" s="1"/>
  <c r="C295" i="1"/>
  <c r="C294" i="1" s="1"/>
  <c r="F293" i="1"/>
  <c r="F292" i="1" s="1"/>
  <c r="E293" i="1"/>
  <c r="E292" i="1" s="1"/>
  <c r="D293" i="1"/>
  <c r="D292" i="1" s="1"/>
  <c r="C293" i="1"/>
  <c r="C292" i="1" s="1"/>
  <c r="F289" i="1"/>
  <c r="F288" i="1" s="1"/>
  <c r="E289" i="1"/>
  <c r="E288" i="1" s="1"/>
  <c r="D289" i="1"/>
  <c r="D288" i="1" s="1"/>
  <c r="C289" i="1"/>
  <c r="C288" i="1" s="1"/>
  <c r="F287" i="1"/>
  <c r="F286" i="1" s="1"/>
  <c r="E287" i="1"/>
  <c r="E286" i="1" s="1"/>
  <c r="D287" i="1"/>
  <c r="D286" i="1" s="1"/>
  <c r="C287" i="1"/>
  <c r="C286" i="1" s="1"/>
  <c r="F285" i="1"/>
  <c r="F284" i="1" s="1"/>
  <c r="E285" i="1"/>
  <c r="E284" i="1" s="1"/>
  <c r="D285" i="1"/>
  <c r="D284" i="1" s="1"/>
  <c r="C285" i="1"/>
  <c r="C284" i="1" s="1"/>
  <c r="F283" i="1"/>
  <c r="E283" i="1"/>
  <c r="E282" i="1" s="1"/>
  <c r="D283" i="1"/>
  <c r="D282" i="1" s="1"/>
  <c r="C283" i="1"/>
  <c r="C282" i="1" s="1"/>
  <c r="F282" i="1"/>
  <c r="F281" i="1"/>
  <c r="F280" i="1" s="1"/>
  <c r="E281" i="1"/>
  <c r="E280" i="1" s="1"/>
  <c r="D281" i="1"/>
  <c r="D280" i="1" s="1"/>
  <c r="C281" i="1"/>
  <c r="C280" i="1" s="1"/>
  <c r="F279" i="1"/>
  <c r="F278" i="1" s="1"/>
  <c r="E279" i="1"/>
  <c r="E278" i="1" s="1"/>
  <c r="D279" i="1"/>
  <c r="D278" i="1" s="1"/>
  <c r="C279" i="1"/>
  <c r="C278" i="1" s="1"/>
  <c r="F276" i="1"/>
  <c r="F275" i="1" s="1"/>
  <c r="E276" i="1"/>
  <c r="E275" i="1" s="1"/>
  <c r="D276" i="1"/>
  <c r="D275" i="1" s="1"/>
  <c r="C276" i="1"/>
  <c r="C275" i="1" s="1"/>
  <c r="F274" i="1"/>
  <c r="F273" i="1" s="1"/>
  <c r="E274" i="1"/>
  <c r="E273" i="1" s="1"/>
  <c r="D274" i="1"/>
  <c r="D273" i="1" s="1"/>
  <c r="C274" i="1"/>
  <c r="C273" i="1" s="1"/>
  <c r="F272" i="1"/>
  <c r="F271" i="1" s="1"/>
  <c r="E272" i="1"/>
  <c r="E271" i="1" s="1"/>
  <c r="D272" i="1"/>
  <c r="D271" i="1" s="1"/>
  <c r="C272" i="1"/>
  <c r="C271" i="1" s="1"/>
  <c r="F270" i="1"/>
  <c r="F269" i="1" s="1"/>
  <c r="E270" i="1"/>
  <c r="E269" i="1" s="1"/>
  <c r="D270" i="1"/>
  <c r="D269" i="1" s="1"/>
  <c r="C270" i="1"/>
  <c r="C269" i="1" s="1"/>
  <c r="F268" i="1"/>
  <c r="F267" i="1" s="1"/>
  <c r="E268" i="1"/>
  <c r="E267" i="1" s="1"/>
  <c r="D268" i="1"/>
  <c r="D267" i="1" s="1"/>
  <c r="C268" i="1"/>
  <c r="C267" i="1" s="1"/>
  <c r="F266" i="1"/>
  <c r="F265" i="1" s="1"/>
  <c r="E266" i="1"/>
  <c r="E265" i="1" s="1"/>
  <c r="D266" i="1"/>
  <c r="D265" i="1" s="1"/>
  <c r="C266" i="1"/>
  <c r="C265" i="1" s="1"/>
  <c r="F263" i="1"/>
  <c r="F262" i="1" s="1"/>
  <c r="E263" i="1"/>
  <c r="E262" i="1" s="1"/>
  <c r="D263" i="1"/>
  <c r="D262" i="1" s="1"/>
  <c r="C263" i="1"/>
  <c r="C262" i="1" s="1"/>
  <c r="F261" i="1"/>
  <c r="E261" i="1"/>
  <c r="E260" i="1" s="1"/>
  <c r="D261" i="1"/>
  <c r="D260" i="1" s="1"/>
  <c r="C261" i="1"/>
  <c r="C260" i="1" s="1"/>
  <c r="F260" i="1"/>
  <c r="F259" i="1"/>
  <c r="F258" i="1" s="1"/>
  <c r="E259" i="1"/>
  <c r="E258" i="1" s="1"/>
  <c r="D259" i="1"/>
  <c r="D258" i="1" s="1"/>
  <c r="C259" i="1"/>
  <c r="C258" i="1" s="1"/>
  <c r="F257" i="1"/>
  <c r="F256" i="1" s="1"/>
  <c r="E257" i="1"/>
  <c r="E256" i="1" s="1"/>
  <c r="D257" i="1"/>
  <c r="D256" i="1" s="1"/>
  <c r="C257" i="1"/>
  <c r="C256" i="1" s="1"/>
  <c r="F255" i="1"/>
  <c r="F254" i="1" s="1"/>
  <c r="E255" i="1"/>
  <c r="E254" i="1" s="1"/>
  <c r="D255" i="1"/>
  <c r="D254" i="1" s="1"/>
  <c r="C255" i="1"/>
  <c r="C254" i="1" s="1"/>
  <c r="F252" i="1"/>
  <c r="F251" i="1" s="1"/>
  <c r="E252" i="1"/>
  <c r="E251" i="1" s="1"/>
  <c r="D252" i="1"/>
  <c r="D251" i="1" s="1"/>
  <c r="C252" i="1"/>
  <c r="C251" i="1" s="1"/>
  <c r="F250" i="1"/>
  <c r="F249" i="1" s="1"/>
  <c r="E250" i="1"/>
  <c r="E249" i="1" s="1"/>
  <c r="D250" i="1"/>
  <c r="D249" i="1" s="1"/>
  <c r="C250" i="1"/>
  <c r="C249" i="1" s="1"/>
  <c r="F248" i="1"/>
  <c r="F247" i="1" s="1"/>
  <c r="E248" i="1"/>
  <c r="E247" i="1" s="1"/>
  <c r="D248" i="1"/>
  <c r="D247" i="1" s="1"/>
  <c r="C248" i="1"/>
  <c r="C247" i="1" s="1"/>
  <c r="F246" i="1"/>
  <c r="F245" i="1" s="1"/>
  <c r="E246" i="1"/>
  <c r="E245" i="1" s="1"/>
  <c r="D246" i="1"/>
  <c r="D245" i="1" s="1"/>
  <c r="C246" i="1"/>
  <c r="C245" i="1" s="1"/>
  <c r="F244" i="1"/>
  <c r="F243" i="1" s="1"/>
  <c r="E244" i="1"/>
  <c r="E243" i="1" s="1"/>
  <c r="D244" i="1"/>
  <c r="D243" i="1" s="1"/>
  <c r="C244" i="1"/>
  <c r="C243" i="1" s="1"/>
  <c r="F242" i="1"/>
  <c r="F241" i="1" s="1"/>
  <c r="E242" i="1"/>
  <c r="E241" i="1" s="1"/>
  <c r="D242" i="1"/>
  <c r="D241" i="1" s="1"/>
  <c r="C242" i="1"/>
  <c r="C241" i="1" s="1"/>
  <c r="F240" i="1"/>
  <c r="F239" i="1" s="1"/>
  <c r="E240" i="1"/>
  <c r="E239" i="1" s="1"/>
  <c r="D240" i="1"/>
  <c r="D239" i="1" s="1"/>
  <c r="C240" i="1"/>
  <c r="C239" i="1" s="1"/>
  <c r="F238" i="1"/>
  <c r="F237" i="1" s="1"/>
  <c r="E238" i="1"/>
  <c r="E237" i="1" s="1"/>
  <c r="D238" i="1"/>
  <c r="D237" i="1" s="1"/>
  <c r="C238" i="1"/>
  <c r="C237" i="1" s="1"/>
  <c r="F236" i="1"/>
  <c r="F235" i="1" s="1"/>
  <c r="E236" i="1"/>
  <c r="E235" i="1" s="1"/>
  <c r="D236" i="1"/>
  <c r="D235" i="1" s="1"/>
  <c r="C236" i="1"/>
  <c r="C235" i="1" s="1"/>
  <c r="F234" i="1"/>
  <c r="F233" i="1" s="1"/>
  <c r="E234" i="1"/>
  <c r="E233" i="1" s="1"/>
  <c r="D234" i="1"/>
  <c r="D233" i="1" s="1"/>
  <c r="C234" i="1"/>
  <c r="C233" i="1" s="1"/>
  <c r="F232" i="1"/>
  <c r="F231" i="1" s="1"/>
  <c r="E232" i="1"/>
  <c r="E231" i="1" s="1"/>
  <c r="D232" i="1"/>
  <c r="D231" i="1" s="1"/>
  <c r="C232" i="1"/>
  <c r="C231" i="1" s="1"/>
  <c r="F230" i="1"/>
  <c r="F229" i="1" s="1"/>
  <c r="E230" i="1"/>
  <c r="E229" i="1" s="1"/>
  <c r="D230" i="1"/>
  <c r="D229" i="1" s="1"/>
  <c r="C230" i="1"/>
  <c r="C229" i="1" s="1"/>
  <c r="F228" i="1"/>
  <c r="F227" i="1" s="1"/>
  <c r="E228" i="1"/>
  <c r="E227" i="1" s="1"/>
  <c r="D228" i="1"/>
  <c r="D227" i="1" s="1"/>
  <c r="C228" i="1"/>
  <c r="C227" i="1" s="1"/>
  <c r="F226" i="1"/>
  <c r="F225" i="1" s="1"/>
  <c r="E226" i="1"/>
  <c r="E225" i="1" s="1"/>
  <c r="D226" i="1"/>
  <c r="D225" i="1" s="1"/>
  <c r="C226" i="1"/>
  <c r="C225" i="1" s="1"/>
  <c r="F224" i="1"/>
  <c r="F223" i="1" s="1"/>
  <c r="E224" i="1"/>
  <c r="E223" i="1" s="1"/>
  <c r="D224" i="1"/>
  <c r="D223" i="1" s="1"/>
  <c r="C224" i="1"/>
  <c r="C223" i="1" s="1"/>
  <c r="F222" i="1"/>
  <c r="F221" i="1" s="1"/>
  <c r="E222" i="1"/>
  <c r="E221" i="1" s="1"/>
  <c r="D222" i="1"/>
  <c r="D221" i="1" s="1"/>
  <c r="C222" i="1"/>
  <c r="C221" i="1" s="1"/>
  <c r="F220" i="1"/>
  <c r="F219" i="1" s="1"/>
  <c r="E220" i="1"/>
  <c r="E219" i="1" s="1"/>
  <c r="D220" i="1"/>
  <c r="D219" i="1" s="1"/>
  <c r="C220" i="1"/>
  <c r="C219" i="1" s="1"/>
  <c r="F218" i="1"/>
  <c r="F217" i="1" s="1"/>
  <c r="E218" i="1"/>
  <c r="E217" i="1" s="1"/>
  <c r="D218" i="1"/>
  <c r="D217" i="1" s="1"/>
  <c r="C218" i="1"/>
  <c r="C217" i="1" s="1"/>
  <c r="F216" i="1"/>
  <c r="F215" i="1" s="1"/>
  <c r="E216" i="1"/>
  <c r="E215" i="1" s="1"/>
  <c r="D216" i="1"/>
  <c r="D215" i="1" s="1"/>
  <c r="C216" i="1"/>
  <c r="C215" i="1" s="1"/>
  <c r="F214" i="1"/>
  <c r="F213" i="1" s="1"/>
  <c r="E214" i="1"/>
  <c r="E213" i="1" s="1"/>
  <c r="D214" i="1"/>
  <c r="D213" i="1" s="1"/>
  <c r="C214" i="1"/>
  <c r="C213" i="1" s="1"/>
  <c r="F212" i="1"/>
  <c r="F211" i="1" s="1"/>
  <c r="E212" i="1"/>
  <c r="E211" i="1" s="1"/>
  <c r="D212" i="1"/>
  <c r="D211" i="1" s="1"/>
  <c r="C212" i="1"/>
  <c r="C211" i="1" s="1"/>
  <c r="F210" i="1"/>
  <c r="F209" i="1" s="1"/>
  <c r="E210" i="1"/>
  <c r="E209" i="1" s="1"/>
  <c r="D210" i="1"/>
  <c r="D209" i="1" s="1"/>
  <c r="C210" i="1"/>
  <c r="C209" i="1" s="1"/>
  <c r="F208" i="1"/>
  <c r="F207" i="1" s="1"/>
  <c r="E208" i="1"/>
  <c r="E207" i="1" s="1"/>
  <c r="D208" i="1"/>
  <c r="D207" i="1" s="1"/>
  <c r="C208" i="1"/>
  <c r="C207" i="1" s="1"/>
  <c r="F206" i="1"/>
  <c r="F205" i="1" s="1"/>
  <c r="E206" i="1"/>
  <c r="E205" i="1" s="1"/>
  <c r="D206" i="1"/>
  <c r="D205" i="1" s="1"/>
  <c r="C206" i="1"/>
  <c r="C205" i="1" s="1"/>
  <c r="F204" i="1"/>
  <c r="F203" i="1" s="1"/>
  <c r="E204" i="1"/>
  <c r="E203" i="1" s="1"/>
  <c r="D204" i="1"/>
  <c r="D203" i="1" s="1"/>
  <c r="C204" i="1"/>
  <c r="C203" i="1" s="1"/>
  <c r="F202" i="1"/>
  <c r="F201" i="1" s="1"/>
  <c r="E202" i="1"/>
  <c r="E201" i="1" s="1"/>
  <c r="D202" i="1"/>
  <c r="D201" i="1" s="1"/>
  <c r="C202" i="1"/>
  <c r="C201" i="1" s="1"/>
  <c r="F198" i="1"/>
  <c r="F197" i="1" s="1"/>
  <c r="F196" i="1" s="1"/>
  <c r="E198" i="1"/>
  <c r="E197" i="1" s="1"/>
  <c r="E196" i="1" s="1"/>
  <c r="D198" i="1"/>
  <c r="D197" i="1" s="1"/>
  <c r="D196" i="1" s="1"/>
  <c r="C198" i="1"/>
  <c r="C197" i="1" s="1"/>
  <c r="C196" i="1" s="1"/>
  <c r="F195" i="1"/>
  <c r="F194" i="1" s="1"/>
  <c r="E195" i="1"/>
  <c r="E194" i="1" s="1"/>
  <c r="D195" i="1"/>
  <c r="D194" i="1" s="1"/>
  <c r="C195" i="1"/>
  <c r="C194" i="1" s="1"/>
  <c r="F193" i="1"/>
  <c r="F192" i="1" s="1"/>
  <c r="E193" i="1"/>
  <c r="E192" i="1" s="1"/>
  <c r="D193" i="1"/>
  <c r="D192" i="1" s="1"/>
  <c r="C193" i="1"/>
  <c r="C192" i="1" s="1"/>
  <c r="F191" i="1"/>
  <c r="F190" i="1" s="1"/>
  <c r="E191" i="1"/>
  <c r="E190" i="1" s="1"/>
  <c r="D191" i="1"/>
  <c r="D190" i="1" s="1"/>
  <c r="C191" i="1"/>
  <c r="C190" i="1" s="1"/>
  <c r="F189" i="1"/>
  <c r="F188" i="1" s="1"/>
  <c r="E189" i="1"/>
  <c r="E188" i="1" s="1"/>
  <c r="D189" i="1"/>
  <c r="D188" i="1" s="1"/>
  <c r="C189" i="1"/>
  <c r="C188" i="1" s="1"/>
  <c r="F187" i="1"/>
  <c r="F186" i="1" s="1"/>
  <c r="E187" i="1"/>
  <c r="E186" i="1" s="1"/>
  <c r="D187" i="1"/>
  <c r="D186" i="1" s="1"/>
  <c r="C187" i="1"/>
  <c r="C186" i="1" s="1"/>
  <c r="F185" i="1"/>
  <c r="F184" i="1" s="1"/>
  <c r="E185" i="1"/>
  <c r="E184" i="1" s="1"/>
  <c r="D185" i="1"/>
  <c r="D184" i="1" s="1"/>
  <c r="C185" i="1"/>
  <c r="C184" i="1" s="1"/>
  <c r="F183" i="1"/>
  <c r="F182" i="1" s="1"/>
  <c r="E183" i="1"/>
  <c r="E182" i="1" s="1"/>
  <c r="D183" i="1"/>
  <c r="D182" i="1" s="1"/>
  <c r="C183" i="1"/>
  <c r="C182" i="1" s="1"/>
  <c r="F181" i="1"/>
  <c r="F180" i="1" s="1"/>
  <c r="F179" i="1" s="1"/>
  <c r="E181" i="1"/>
  <c r="E180" i="1" s="1"/>
  <c r="E179" i="1" s="1"/>
  <c r="D181" i="1"/>
  <c r="D180" i="1" s="1"/>
  <c r="D179" i="1" s="1"/>
  <c r="C181" i="1"/>
  <c r="C180" i="1" s="1"/>
  <c r="C179" i="1" s="1"/>
  <c r="F178" i="1"/>
  <c r="F177" i="1" s="1"/>
  <c r="E178" i="1"/>
  <c r="E177" i="1" s="1"/>
  <c r="D178" i="1"/>
  <c r="D177" i="1" s="1"/>
  <c r="C178" i="1"/>
  <c r="C177" i="1" s="1"/>
  <c r="F176" i="1"/>
  <c r="F175" i="1" s="1"/>
  <c r="E176" i="1"/>
  <c r="E175" i="1" s="1"/>
  <c r="D176" i="1"/>
  <c r="D175" i="1" s="1"/>
  <c r="C176" i="1"/>
  <c r="C175" i="1" s="1"/>
  <c r="F174" i="1"/>
  <c r="F173" i="1" s="1"/>
  <c r="E174" i="1"/>
  <c r="E173" i="1" s="1"/>
  <c r="D174" i="1"/>
  <c r="D173" i="1" s="1"/>
  <c r="C174" i="1"/>
  <c r="C173" i="1" s="1"/>
  <c r="F172" i="1"/>
  <c r="F171" i="1" s="1"/>
  <c r="E172" i="1"/>
  <c r="E171" i="1" s="1"/>
  <c r="D172" i="1"/>
  <c r="D171" i="1" s="1"/>
  <c r="C172" i="1"/>
  <c r="C171" i="1" s="1"/>
  <c r="F170" i="1"/>
  <c r="F169" i="1" s="1"/>
  <c r="E170" i="1"/>
  <c r="E169" i="1" s="1"/>
  <c r="D170" i="1"/>
  <c r="D169" i="1" s="1"/>
  <c r="C170" i="1"/>
  <c r="C169" i="1" s="1"/>
  <c r="F168" i="1"/>
  <c r="F167" i="1" s="1"/>
  <c r="E168" i="1"/>
  <c r="E167" i="1" s="1"/>
  <c r="D168" i="1"/>
  <c r="D167" i="1" s="1"/>
  <c r="C168" i="1"/>
  <c r="C167" i="1" s="1"/>
  <c r="F166" i="1"/>
  <c r="F165" i="1" s="1"/>
  <c r="E166" i="1"/>
  <c r="E165" i="1" s="1"/>
  <c r="D166" i="1"/>
  <c r="D165" i="1" s="1"/>
  <c r="C166" i="1"/>
  <c r="C165" i="1" s="1"/>
  <c r="F163" i="1"/>
  <c r="F162" i="1" s="1"/>
  <c r="F161" i="1" s="1"/>
  <c r="E163" i="1"/>
  <c r="E162" i="1" s="1"/>
  <c r="E161" i="1" s="1"/>
  <c r="D163" i="1"/>
  <c r="D162" i="1" s="1"/>
  <c r="D161" i="1" s="1"/>
  <c r="C163" i="1"/>
  <c r="C162" i="1" s="1"/>
  <c r="C161" i="1" s="1"/>
  <c r="F160" i="1"/>
  <c r="F159" i="1" s="1"/>
  <c r="E160" i="1"/>
  <c r="E159" i="1" s="1"/>
  <c r="D160" i="1"/>
  <c r="D159" i="1" s="1"/>
  <c r="C160" i="1"/>
  <c r="C159" i="1" s="1"/>
  <c r="F158" i="1"/>
  <c r="F157" i="1" s="1"/>
  <c r="E158" i="1"/>
  <c r="E157" i="1" s="1"/>
  <c r="D158" i="1"/>
  <c r="D157" i="1" s="1"/>
  <c r="C158" i="1"/>
  <c r="C157" i="1" s="1"/>
  <c r="F156" i="1"/>
  <c r="F155" i="1" s="1"/>
  <c r="E156" i="1"/>
  <c r="E155" i="1" s="1"/>
  <c r="D156" i="1"/>
  <c r="D155" i="1" s="1"/>
  <c r="C156" i="1"/>
  <c r="C155" i="1" s="1"/>
  <c r="F153" i="1"/>
  <c r="F152" i="1" s="1"/>
  <c r="E153" i="1"/>
  <c r="E152" i="1" s="1"/>
  <c r="D153" i="1"/>
  <c r="D152" i="1" s="1"/>
  <c r="C153" i="1"/>
  <c r="C152" i="1" s="1"/>
  <c r="F151" i="1"/>
  <c r="F150" i="1" s="1"/>
  <c r="E151" i="1"/>
  <c r="E150" i="1" s="1"/>
  <c r="D151" i="1"/>
  <c r="D150" i="1" s="1"/>
  <c r="C151" i="1"/>
  <c r="C150" i="1" s="1"/>
  <c r="F149" i="1"/>
  <c r="F148" i="1" s="1"/>
  <c r="E149" i="1"/>
  <c r="E148" i="1" s="1"/>
  <c r="D149" i="1"/>
  <c r="D148" i="1" s="1"/>
  <c r="C149" i="1"/>
  <c r="C148" i="1" s="1"/>
  <c r="F147" i="1"/>
  <c r="F146" i="1" s="1"/>
  <c r="E147" i="1"/>
  <c r="E146" i="1" s="1"/>
  <c r="D147" i="1"/>
  <c r="D146" i="1" s="1"/>
  <c r="C147" i="1"/>
  <c r="C146" i="1" s="1"/>
  <c r="F144" i="1"/>
  <c r="F143" i="1" s="1"/>
  <c r="E144" i="1"/>
  <c r="E143" i="1" s="1"/>
  <c r="D144" i="1"/>
  <c r="D143" i="1" s="1"/>
  <c r="C144" i="1"/>
  <c r="C143" i="1" s="1"/>
  <c r="F142" i="1"/>
  <c r="F141" i="1" s="1"/>
  <c r="E142" i="1"/>
  <c r="E141" i="1" s="1"/>
  <c r="D142" i="1"/>
  <c r="D141" i="1" s="1"/>
  <c r="C142" i="1"/>
  <c r="C141" i="1" s="1"/>
  <c r="F140" i="1"/>
  <c r="F139" i="1" s="1"/>
  <c r="E140" i="1"/>
  <c r="E139" i="1" s="1"/>
  <c r="D140" i="1"/>
  <c r="D139" i="1" s="1"/>
  <c r="D138" i="1" s="1"/>
  <c r="C140" i="1"/>
  <c r="C139" i="1" s="1"/>
  <c r="F136" i="1"/>
  <c r="F135" i="1" s="1"/>
  <c r="F134" i="1" s="1"/>
  <c r="E136" i="1"/>
  <c r="E135" i="1" s="1"/>
  <c r="E134" i="1" s="1"/>
  <c r="D136" i="1"/>
  <c r="D135" i="1" s="1"/>
  <c r="D134" i="1" s="1"/>
  <c r="C136" i="1"/>
  <c r="C135" i="1" s="1"/>
  <c r="C134" i="1" s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F125" i="1" s="1"/>
  <c r="E126" i="1"/>
  <c r="E125" i="1" s="1"/>
  <c r="D126" i="1"/>
  <c r="D125" i="1" s="1"/>
  <c r="C126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F117" i="1" s="1"/>
  <c r="E118" i="1"/>
  <c r="D118" i="1"/>
  <c r="C118" i="1"/>
  <c r="C117" i="1" s="1"/>
  <c r="F116" i="1"/>
  <c r="F115" i="1" s="1"/>
  <c r="E116" i="1"/>
  <c r="E115" i="1" s="1"/>
  <c r="D116" i="1"/>
  <c r="D115" i="1" s="1"/>
  <c r="C116" i="1"/>
  <c r="C115" i="1" s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E106" i="1" s="1"/>
  <c r="D107" i="1"/>
  <c r="C107" i="1"/>
  <c r="C106" i="1" s="1"/>
  <c r="F105" i="1"/>
  <c r="F104" i="1" s="1"/>
  <c r="E105" i="1"/>
  <c r="E104" i="1" s="1"/>
  <c r="D105" i="1"/>
  <c r="D104" i="1" s="1"/>
  <c r="C105" i="1"/>
  <c r="C104" i="1" s="1"/>
  <c r="F102" i="1"/>
  <c r="E102" i="1"/>
  <c r="D102" i="1"/>
  <c r="C102" i="1"/>
  <c r="F101" i="1"/>
  <c r="F100" i="1" s="1"/>
  <c r="E101" i="1"/>
  <c r="D101" i="1"/>
  <c r="D100" i="1" s="1"/>
  <c r="C101" i="1"/>
  <c r="C100" i="1" s="1"/>
  <c r="F99" i="1"/>
  <c r="E99" i="1"/>
  <c r="D99" i="1"/>
  <c r="C99" i="1"/>
  <c r="F98" i="1"/>
  <c r="E98" i="1"/>
  <c r="D98" i="1"/>
  <c r="C98" i="1"/>
  <c r="F97" i="1"/>
  <c r="E97" i="1"/>
  <c r="D97" i="1"/>
  <c r="C97" i="1"/>
  <c r="F96" i="1"/>
  <c r="E96" i="1"/>
  <c r="E95" i="1" s="1"/>
  <c r="D96" i="1"/>
  <c r="D95" i="1" s="1"/>
  <c r="C96" i="1"/>
  <c r="C95" i="1" s="1"/>
  <c r="F94" i="1"/>
  <c r="F93" i="1" s="1"/>
  <c r="E94" i="1"/>
  <c r="E93" i="1" s="1"/>
  <c r="D94" i="1"/>
  <c r="D93" i="1" s="1"/>
  <c r="C94" i="1"/>
  <c r="C93" i="1" s="1"/>
  <c r="F92" i="1"/>
  <c r="F91" i="1" s="1"/>
  <c r="E92" i="1"/>
  <c r="E91" i="1" s="1"/>
  <c r="D92" i="1"/>
  <c r="D91" i="1" s="1"/>
  <c r="C92" i="1"/>
  <c r="C91" i="1" s="1"/>
  <c r="F90" i="1"/>
  <c r="E90" i="1"/>
  <c r="D90" i="1"/>
  <c r="C90" i="1"/>
  <c r="F89" i="1"/>
  <c r="E89" i="1"/>
  <c r="D89" i="1"/>
  <c r="C89" i="1"/>
  <c r="F88" i="1"/>
  <c r="F87" i="1" s="1"/>
  <c r="E88" i="1"/>
  <c r="D88" i="1"/>
  <c r="C88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F78" i="1" s="1"/>
  <c r="E79" i="1"/>
  <c r="D79" i="1"/>
  <c r="D78" i="1" s="1"/>
  <c r="C79" i="1"/>
  <c r="C78" i="1" s="1"/>
  <c r="F76" i="1"/>
  <c r="F75" i="1" s="1"/>
  <c r="E76" i="1"/>
  <c r="E75" i="1" s="1"/>
  <c r="D76" i="1"/>
  <c r="D75" i="1" s="1"/>
  <c r="C76" i="1"/>
  <c r="C75" i="1" s="1"/>
  <c r="F74" i="1"/>
  <c r="F73" i="1" s="1"/>
  <c r="E74" i="1"/>
  <c r="E73" i="1" s="1"/>
  <c r="D74" i="1"/>
  <c r="D73" i="1" s="1"/>
  <c r="C74" i="1"/>
  <c r="C73" i="1" s="1"/>
  <c r="F72" i="1"/>
  <c r="F71" i="1" s="1"/>
  <c r="E72" i="1"/>
  <c r="E71" i="1" s="1"/>
  <c r="D72" i="1"/>
  <c r="D71" i="1" s="1"/>
  <c r="C72" i="1"/>
  <c r="C71" i="1" s="1"/>
  <c r="F70" i="1"/>
  <c r="F69" i="1" s="1"/>
  <c r="E70" i="1"/>
  <c r="E69" i="1" s="1"/>
  <c r="D70" i="1"/>
  <c r="D69" i="1" s="1"/>
  <c r="C70" i="1"/>
  <c r="C69" i="1" s="1"/>
  <c r="F68" i="1"/>
  <c r="F67" i="1" s="1"/>
  <c r="E68" i="1"/>
  <c r="E67" i="1" s="1"/>
  <c r="D68" i="1"/>
  <c r="D67" i="1" s="1"/>
  <c r="C68" i="1"/>
  <c r="C67" i="1" s="1"/>
  <c r="F66" i="1"/>
  <c r="F65" i="1" s="1"/>
  <c r="E66" i="1"/>
  <c r="E65" i="1" s="1"/>
  <c r="D66" i="1"/>
  <c r="D65" i="1" s="1"/>
  <c r="C66" i="1"/>
  <c r="C65" i="1" s="1"/>
  <c r="F64" i="1"/>
  <c r="F63" i="1" s="1"/>
  <c r="F62" i="1" s="1"/>
  <c r="E64" i="1"/>
  <c r="E63" i="1" s="1"/>
  <c r="E62" i="1" s="1"/>
  <c r="D64" i="1"/>
  <c r="D63" i="1" s="1"/>
  <c r="C64" i="1"/>
  <c r="C63" i="1" s="1"/>
  <c r="C62" i="1" s="1"/>
  <c r="F60" i="1"/>
  <c r="F59" i="1" s="1"/>
  <c r="E60" i="1"/>
  <c r="E59" i="1" s="1"/>
  <c r="D60" i="1"/>
  <c r="D59" i="1" s="1"/>
  <c r="C60" i="1"/>
  <c r="C59" i="1" s="1"/>
  <c r="F58" i="1"/>
  <c r="F57" i="1" s="1"/>
  <c r="E58" i="1"/>
  <c r="E57" i="1" s="1"/>
  <c r="D58" i="1"/>
  <c r="D57" i="1" s="1"/>
  <c r="C58" i="1"/>
  <c r="C57" i="1" s="1"/>
  <c r="F55" i="1"/>
  <c r="F54" i="1" s="1"/>
  <c r="F53" i="1" s="1"/>
  <c r="E55" i="1"/>
  <c r="E54" i="1" s="1"/>
  <c r="E53" i="1" s="1"/>
  <c r="D55" i="1"/>
  <c r="D54" i="1" s="1"/>
  <c r="D53" i="1" s="1"/>
  <c r="C55" i="1"/>
  <c r="C54" i="1" s="1"/>
  <c r="C53" i="1" s="1"/>
  <c r="F52" i="1"/>
  <c r="F51" i="1" s="1"/>
  <c r="E52" i="1"/>
  <c r="E51" i="1" s="1"/>
  <c r="D52" i="1"/>
  <c r="D51" i="1" s="1"/>
  <c r="C52" i="1"/>
  <c r="C51" i="1" s="1"/>
  <c r="F50" i="1"/>
  <c r="F49" i="1" s="1"/>
  <c r="E50" i="1"/>
  <c r="E49" i="1" s="1"/>
  <c r="D50" i="1"/>
  <c r="D49" i="1" s="1"/>
  <c r="C50" i="1"/>
  <c r="C49" i="1" s="1"/>
  <c r="F46" i="1"/>
  <c r="F45" i="1" s="1"/>
  <c r="F44" i="1" s="1"/>
  <c r="E46" i="1"/>
  <c r="E45" i="1" s="1"/>
  <c r="E44" i="1" s="1"/>
  <c r="D46" i="1"/>
  <c r="D45" i="1" s="1"/>
  <c r="D44" i="1" s="1"/>
  <c r="C46" i="1"/>
  <c r="C45" i="1" s="1"/>
  <c r="C44" i="1" s="1"/>
  <c r="F43" i="1"/>
  <c r="F42" i="1" s="1"/>
  <c r="E43" i="1"/>
  <c r="E42" i="1" s="1"/>
  <c r="D43" i="1"/>
  <c r="D42" i="1" s="1"/>
  <c r="C43" i="1"/>
  <c r="C42" i="1" s="1"/>
  <c r="F41" i="1"/>
  <c r="F40" i="1" s="1"/>
  <c r="E41" i="1"/>
  <c r="E40" i="1" s="1"/>
  <c r="D41" i="1"/>
  <c r="D40" i="1" s="1"/>
  <c r="C41" i="1"/>
  <c r="C40" i="1" s="1"/>
  <c r="F38" i="1"/>
  <c r="F37" i="1" s="1"/>
  <c r="E38" i="1"/>
  <c r="E37" i="1" s="1"/>
  <c r="D38" i="1"/>
  <c r="D37" i="1" s="1"/>
  <c r="C38" i="1"/>
  <c r="C37" i="1" s="1"/>
  <c r="F36" i="1"/>
  <c r="F35" i="1" s="1"/>
  <c r="E36" i="1"/>
  <c r="E35" i="1" s="1"/>
  <c r="D36" i="1"/>
  <c r="D35" i="1" s="1"/>
  <c r="C36" i="1"/>
  <c r="C35" i="1" s="1"/>
  <c r="F34" i="1"/>
  <c r="F33" i="1" s="1"/>
  <c r="E34" i="1"/>
  <c r="E33" i="1" s="1"/>
  <c r="D34" i="1"/>
  <c r="D33" i="1" s="1"/>
  <c r="C34" i="1"/>
  <c r="C33" i="1" s="1"/>
  <c r="F31" i="1"/>
  <c r="E31" i="1"/>
  <c r="D31" i="1"/>
  <c r="C31" i="1"/>
  <c r="F30" i="1"/>
  <c r="F29" i="1" s="1"/>
  <c r="F28" i="1" s="1"/>
  <c r="E30" i="1"/>
  <c r="E29" i="1" s="1"/>
  <c r="E28" i="1" s="1"/>
  <c r="D30" i="1"/>
  <c r="C30" i="1"/>
  <c r="C29" i="1" s="1"/>
  <c r="C28" i="1" s="1"/>
  <c r="F27" i="1"/>
  <c r="F26" i="1" s="1"/>
  <c r="E27" i="1"/>
  <c r="E26" i="1" s="1"/>
  <c r="D27" i="1"/>
  <c r="D26" i="1" s="1"/>
  <c r="C27" i="1"/>
  <c r="C26" i="1" s="1"/>
  <c r="F25" i="1"/>
  <c r="E25" i="1"/>
  <c r="D25" i="1"/>
  <c r="C25" i="1"/>
  <c r="F22" i="1"/>
  <c r="F21" i="1" s="1"/>
  <c r="F20" i="1" s="1"/>
  <c r="E22" i="1"/>
  <c r="E21" i="1" s="1"/>
  <c r="E20" i="1" s="1"/>
  <c r="D22" i="1"/>
  <c r="D21" i="1" s="1"/>
  <c r="D20" i="1" s="1"/>
  <c r="C22" i="1"/>
  <c r="C21" i="1" s="1"/>
  <c r="C20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E117" i="1" l="1"/>
  <c r="E78" i="1"/>
  <c r="E87" i="1"/>
  <c r="E103" i="1"/>
  <c r="D106" i="1"/>
  <c r="F24" i="1"/>
  <c r="D29" i="1"/>
  <c r="D28" i="1" s="1"/>
  <c r="D62" i="1"/>
  <c r="D24" i="1"/>
  <c r="D117" i="1"/>
  <c r="E100" i="1"/>
  <c r="F138" i="1"/>
  <c r="D87" i="1"/>
  <c r="D77" i="1" s="1"/>
  <c r="E138" i="1"/>
  <c r="C138" i="1"/>
  <c r="E24" i="1"/>
  <c r="E291" i="1"/>
  <c r="E56" i="1"/>
  <c r="F291" i="1"/>
  <c r="D200" i="1"/>
  <c r="E200" i="1"/>
  <c r="F313" i="1"/>
  <c r="F200" i="1"/>
  <c r="C200" i="1"/>
  <c r="F95" i="1"/>
  <c r="F77" i="1" s="1"/>
  <c r="D338" i="1"/>
  <c r="C125" i="1"/>
  <c r="C103" i="1" s="1"/>
  <c r="E361" i="1"/>
  <c r="C353" i="1"/>
  <c r="C291" i="1"/>
  <c r="D291" i="1"/>
  <c r="C24" i="1"/>
  <c r="C154" i="1"/>
  <c r="F154" i="1"/>
  <c r="D313" i="1"/>
  <c r="E313" i="1"/>
  <c r="D154" i="1"/>
  <c r="F106" i="1"/>
  <c r="F103" i="1" s="1"/>
  <c r="C313" i="1"/>
  <c r="C338" i="1"/>
  <c r="D164" i="1"/>
  <c r="E348" i="1"/>
  <c r="E347" i="1" s="1"/>
  <c r="F361" i="1"/>
  <c r="D336" i="1"/>
  <c r="D335" i="1" s="1"/>
  <c r="C336" i="1"/>
  <c r="C335" i="1" s="1"/>
  <c r="D48" i="1"/>
  <c r="E145" i="1"/>
  <c r="D361" i="1"/>
  <c r="E48" i="1"/>
  <c r="E47" i="1" s="1"/>
  <c r="D39" i="1"/>
  <c r="F336" i="1"/>
  <c r="F335" i="1" s="1"/>
  <c r="E154" i="1"/>
  <c r="E32" i="1"/>
  <c r="E328" i="1"/>
  <c r="D328" i="1"/>
  <c r="C361" i="1"/>
  <c r="E39" i="1"/>
  <c r="C87" i="1"/>
  <c r="C77" i="1" s="1"/>
  <c r="D145" i="1"/>
  <c r="E253" i="1"/>
  <c r="C264" i="1"/>
  <c r="E277" i="1"/>
  <c r="C328" i="1"/>
  <c r="D348" i="1"/>
  <c r="D347" i="1" s="1"/>
  <c r="D56" i="1"/>
  <c r="E77" i="1"/>
  <c r="D32" i="1"/>
  <c r="C48" i="1"/>
  <c r="C145" i="1"/>
  <c r="C164" i="1"/>
  <c r="D253" i="1"/>
  <c r="F264" i="1"/>
  <c r="F328" i="1"/>
  <c r="E338" i="1"/>
  <c r="D353" i="1"/>
  <c r="C32" i="1"/>
  <c r="C39" i="1"/>
  <c r="F56" i="1"/>
  <c r="C253" i="1"/>
  <c r="E264" i="1"/>
  <c r="C277" i="1"/>
  <c r="F338" i="1"/>
  <c r="C56" i="1"/>
  <c r="F32" i="1"/>
  <c r="F39" i="1"/>
  <c r="F48" i="1"/>
  <c r="D264" i="1"/>
  <c r="E164" i="1"/>
  <c r="D277" i="1"/>
  <c r="C348" i="1"/>
  <c r="C347" i="1" s="1"/>
  <c r="E353" i="1"/>
  <c r="F348" i="1"/>
  <c r="F347" i="1" s="1"/>
  <c r="F145" i="1"/>
  <c r="F353" i="1"/>
  <c r="F253" i="1"/>
  <c r="F164" i="1"/>
  <c r="F277" i="1"/>
  <c r="D103" i="1" l="1"/>
  <c r="F137" i="1"/>
  <c r="C137" i="1"/>
  <c r="D137" i="1"/>
  <c r="E137" i="1"/>
  <c r="C47" i="1"/>
  <c r="F47" i="1"/>
  <c r="F199" i="1"/>
  <c r="D47" i="1"/>
  <c r="D61" i="1"/>
  <c r="C290" i="1"/>
  <c r="C61" i="1"/>
  <c r="E199" i="1"/>
  <c r="E290" i="1"/>
  <c r="E61" i="1"/>
  <c r="C199" i="1"/>
  <c r="D199" i="1"/>
  <c r="F290" i="1"/>
  <c r="F61" i="1"/>
  <c r="D290" i="1"/>
  <c r="C370" i="1" l="1"/>
  <c r="D370" i="1"/>
  <c r="E370" i="1"/>
  <c r="F370" i="1"/>
</calcChain>
</file>

<file path=xl/sharedStrings.xml><?xml version="1.0" encoding="utf-8"?>
<sst xmlns="http://schemas.openxmlformats.org/spreadsheetml/2006/main" count="690" uniqueCount="311">
  <si>
    <t>к решению Совета депутатов ЗАТО г. Североморск</t>
  </si>
  <si>
    <t>от __________ № ____</t>
  </si>
  <si>
    <t>Приложение № 11.1</t>
  </si>
  <si>
    <t>от 20.12.2017  № 319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</si>
  <si>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</si>
  <si>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2019 и 2020 годов </t>
  </si>
  <si>
    <t>Рублей</t>
  </si>
  <si>
    <t>Код</t>
  </si>
  <si>
    <t>Наименование</t>
  </si>
  <si>
    <t>2019 год</t>
  </si>
  <si>
    <t>2020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</si>
  <si>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</si>
  <si>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</si>
  <si>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</si>
  <si>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</si>
  <si>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</si>
  <si>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</si>
  <si>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</si>
  <si>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</si>
  <si>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формирование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</si>
  <si>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</si>
  <si>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</si>
  <si>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</si>
  <si>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</si>
  <si>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Доплата к пенсиям муниципальных служащих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</si>
  <si>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</si>
  <si>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</si>
  <si>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</si>
  <si>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</si>
  <si>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</si>
  <si>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</si>
  <si>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</si>
  <si>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 xml:space="preserve">Подпрограмма "Доступная среда в ЗАТО г. Североморск" 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</si>
  <si>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</si>
  <si>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</si>
  <si>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</si>
  <si>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</si>
  <si>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</si>
  <si>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</si>
  <si>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</si>
  <si>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</si>
  <si>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</si>
  <si>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</si>
  <si>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</si>
  <si>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</si>
  <si>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</si>
  <si>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0170276600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</si>
  <si>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</si>
  <si>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Подпрограмма "Охрана окружающей среды ЗАТО г. Североморск"</t>
  </si>
  <si>
    <t>01802М2990</t>
  </si>
  <si>
    <t xml:space="preserve">Муниципальная программа "Развитие конкурентоспособной экономики ЗАТО г. Североморск" </t>
  </si>
  <si>
    <t>Подпрограмма "Развитие малого и среднего предпринимательства, стимулирование инвестиционной деятельности в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</si>
  <si>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</si>
  <si>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</si>
  <si>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</si>
  <si>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</si>
  <si>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"Поддержка социально ориентированных некоммерческий организаций " </t>
  </si>
  <si>
    <t>02301М0740</t>
  </si>
  <si>
    <t>Субсидии на организацию и проведение массовых мероприятий в сфере культуры (на конкурсной основе)</t>
  </si>
  <si>
    <t>02301М0750</t>
  </si>
  <si>
    <t>Субсидии на организацию деятельности клубных формирований (на конкурсной основе)</t>
  </si>
  <si>
    <t xml:space="preserve">Муниципальная программа "Развитие муниципального управления и гражданского общества"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</si>
  <si>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</si>
  <si>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</si>
  <si>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</si>
  <si>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</si>
  <si>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</si>
  <si>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</si>
  <si>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</si>
  <si>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</si>
  <si>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</si>
  <si>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</si>
  <si>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</si>
  <si>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</si>
  <si>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</si>
  <si>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</si>
  <si>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</si>
  <si>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</si>
  <si>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</si>
  <si>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</si>
  <si>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</si>
  <si>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</si>
  <si>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</si>
  <si>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</si>
  <si>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</si>
  <si>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</si>
  <si>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</si>
  <si>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</si>
  <si>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</si>
  <si>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</si>
  <si>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в муниципальном образовании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</si>
  <si>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</si>
  <si>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</si>
  <si>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</si>
  <si>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</si>
  <si>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</si>
  <si>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</si>
  <si>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</si>
  <si>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</si>
  <si>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</si>
  <si>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</si>
  <si>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</si>
  <si>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</si>
  <si>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</si>
  <si>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</si>
  <si>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</si>
  <si>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</si>
  <si>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</si>
  <si>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</si>
  <si>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</si>
  <si>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</si>
  <si>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</si>
  <si>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</si>
  <si>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</si>
  <si>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</si>
  <si>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</si>
  <si>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</si>
  <si>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</si>
  <si>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</si>
  <si>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</si>
  <si>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</si>
  <si>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</si>
  <si>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</si>
  <si>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</si>
  <si>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</si>
  <si>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</si>
  <si>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</si>
  <si>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</si>
  <si>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</si>
  <si>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</si>
  <si>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</si>
  <si>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</si>
  <si>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</si>
  <si>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</si>
  <si>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</si>
  <si>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</si>
  <si>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</si>
  <si>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</si>
  <si>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</si>
  <si>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</si>
  <si>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</si>
  <si>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</si>
  <si>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</si>
  <si>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</si>
  <si>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</si>
  <si>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</si>
  <si>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</si>
  <si>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04603М2730</t>
  </si>
  <si>
    <t>Основное мероприятие 3.  " Праздничное оформление улиц и площадей ЗАТО г. Североморск"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</si>
  <si>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</si>
  <si>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</si>
  <si>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</si>
  <si>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</si>
  <si>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</si>
  <si>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</si>
  <si>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</si>
  <si>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</si>
  <si>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</si>
  <si>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</si>
  <si>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</si>
  <si>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</si>
  <si>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</si>
  <si>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</si>
  <si>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</si>
  <si>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</si>
  <si>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</si>
  <si>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</si>
  <si>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</si>
  <si>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</si>
  <si>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</si>
  <si>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</si>
  <si>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</si>
  <si>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</si>
  <si>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</si>
  <si>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</si>
  <si>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</si>
  <si>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</si>
  <si>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</si>
  <si>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</si>
  <si>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</si>
  <si>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</si>
  <si>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</si>
  <si>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</si>
  <si>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</si>
  <si>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</si>
  <si>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</si>
  <si>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</si>
  <si>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</si>
  <si>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</si>
  <si>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</si>
  <si>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</si>
  <si>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</si>
  <si>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</si>
  <si>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</si>
  <si>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</si>
  <si>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</si>
  <si>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</si>
  <si>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</si>
  <si>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</si>
  <si>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</si>
  <si>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</si>
  <si>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</si>
  <si>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</si>
  <si>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</si>
  <si>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</si>
  <si>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</si>
  <si>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05104Р5200</t>
  </si>
  <si>
    <t>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</si>
  <si>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05104L1590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</si>
  <si>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</si>
  <si>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05104R5200</t>
  </si>
  <si>
    <t>Cсубсидии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</si>
  <si>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05104S5200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</si>
  <si>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</si>
  <si>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</si>
  <si>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</si>
  <si>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</si>
  <si>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</si>
  <si>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</si>
  <si>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</si>
  <si>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</si>
  <si>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</si>
  <si>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</si>
  <si>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</si>
  <si>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</si>
  <si>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</si>
  <si>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</si>
  <si>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</si>
  <si>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</si>
  <si>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</si>
  <si>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</si>
  <si>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</si>
  <si>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</si>
  <si>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</si>
  <si>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</si>
  <si>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</si>
  <si>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</si>
  <si>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</si>
  <si>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</si>
  <si>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</si>
  <si>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</si>
  <si>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</si>
  <si>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</si>
  <si>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</si>
  <si>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</si>
  <si>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</si>
  <si>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</si>
  <si>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</si>
  <si>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</si>
  <si>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</si>
  <si>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</si>
  <si>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</si>
  <si>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</si>
  <si>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</si>
  <si>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</si>
  <si>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</si>
  <si>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</si>
  <si>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</si>
  <si>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</si>
  <si>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</si>
  <si>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</si>
  <si>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</si>
  <si>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</si>
  <si>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</si>
  <si>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Комплектование книжных фондов муниципальных библиотек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</si>
  <si>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</si>
  <si>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</si>
  <si>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</si>
  <si>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</si>
  <si>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</si>
  <si>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</si>
  <si>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организацией и проведением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</si>
  <si>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</si>
  <si>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</si>
  <si>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</si>
  <si>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</si>
  <si>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</si>
  <si>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</si>
  <si>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</si>
  <si>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</si>
  <si>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</si>
  <si>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</si>
  <si>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</si>
  <si>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</si>
  <si>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</si>
  <si>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</si>
  <si>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</si>
  <si>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</si>
  <si>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</si>
  <si>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</si>
  <si>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</si>
  <si>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</si>
  <si>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</si>
  <si>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</si>
  <si>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</si>
  <si>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</si>
  <si>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08002L5550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</si>
  <si>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</si>
  <si>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</si>
  <si>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Муниципальная программа "Профилактика терроризма, экстремизма и ликвидация последствий проявлений терроризма и экстремизма на территории ЗАТО г. Североморск"</t>
  </si>
  <si>
    <t>10001М2330</t>
  </si>
  <si>
    <t>Мероприятия по отработке практических навыков взаимодействия при возникновении чрезвычайных ситуаций</t>
  </si>
  <si>
    <t>10001М2340</t>
  </si>
  <si>
    <t>Мероприятия по инженерно - техническому укреплению объектов</t>
  </si>
  <si>
    <t>10002М2350</t>
  </si>
  <si>
    <t>Проведение межведомственных мероприятий антитеррористической направленности</t>
  </si>
  <si>
    <t>10003М2360</t>
  </si>
  <si>
    <t>Организация информирования  населения о действиях при угрозе совершения террористических актов в местах пребывания людей</t>
  </si>
  <si>
    <t>ВСЕГО</t>
  </si>
  <si>
    <t>Приложение № 13</t>
  </si>
  <si>
    <t>______________________"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</si>
</sst>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0" fillId="0" borderId="0" xfId="0" applyFont="1"/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3" fillId="0" borderId="0" xfId="0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/>
    <xf numFmtId="164" fontId="3" fillId="0" borderId="1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/>
    <xf numFmtId="0" fontId="8" fillId="0" borderId="0" xfId="0" applyFont="1"/>
    <xf numFmtId="164" fontId="8" fillId="0" borderId="0" xfId="0" applyNumberFormat="1" applyFont="1"/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6" fontId="3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86;&#1084;&#1087;&#1100;&#1102;&#1090;&#1077;&#1088;/Desktop/&#1051;&#1077;&#1085;&#1072;/&#1059;&#1090;&#1086;&#1095;&#1085;&#1077;&#1085;&#1080;&#1077;%2012/&#1055;&#1088;&#1080;&#1083;&#1086;&#1078;&#1077;&#1085;&#1080;&#1077;%20&#8470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культу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G30">
            <v>0</v>
          </cell>
        </row>
        <row r="33">
          <cell r="G33">
            <v>370000</v>
          </cell>
          <cell r="H33">
            <v>0</v>
          </cell>
          <cell r="I33">
            <v>370000</v>
          </cell>
          <cell r="J33">
            <v>0</v>
          </cell>
        </row>
        <row r="37">
          <cell r="G37">
            <v>150000</v>
          </cell>
          <cell r="H37">
            <v>0</v>
          </cell>
          <cell r="I37">
            <v>150000</v>
          </cell>
          <cell r="J37">
            <v>0</v>
          </cell>
        </row>
        <row r="41">
          <cell r="G41">
            <v>455000</v>
          </cell>
          <cell r="H41">
            <v>0</v>
          </cell>
          <cell r="I41">
            <v>455000</v>
          </cell>
          <cell r="J41">
            <v>0</v>
          </cell>
        </row>
        <row r="68">
          <cell r="G68">
            <v>990000</v>
          </cell>
          <cell r="H68">
            <v>0</v>
          </cell>
          <cell r="I68">
            <v>990000</v>
          </cell>
          <cell r="J68">
            <v>0</v>
          </cell>
        </row>
        <row r="71">
          <cell r="G71">
            <v>206500</v>
          </cell>
          <cell r="H71">
            <v>0</v>
          </cell>
          <cell r="I71">
            <v>206500</v>
          </cell>
          <cell r="J71">
            <v>0</v>
          </cell>
        </row>
        <row r="74">
          <cell r="G74">
            <v>130000</v>
          </cell>
          <cell r="H74">
            <v>0</v>
          </cell>
          <cell r="I74">
            <v>130000</v>
          </cell>
          <cell r="J74">
            <v>0</v>
          </cell>
        </row>
        <row r="77">
          <cell r="G77">
            <v>1354100</v>
          </cell>
          <cell r="H77">
            <v>0</v>
          </cell>
          <cell r="I77">
            <v>1354100</v>
          </cell>
          <cell r="J77">
            <v>0</v>
          </cell>
        </row>
        <row r="93">
          <cell r="G93">
            <v>1223100</v>
          </cell>
          <cell r="H93">
            <v>0</v>
          </cell>
          <cell r="I93">
            <v>1223100</v>
          </cell>
          <cell r="J93">
            <v>0</v>
          </cell>
        </row>
        <row r="100">
          <cell r="G100">
            <v>174000</v>
          </cell>
          <cell r="H100">
            <v>0</v>
          </cell>
          <cell r="I100">
            <v>174000</v>
          </cell>
          <cell r="J100">
            <v>0</v>
          </cell>
        </row>
        <row r="141">
          <cell r="G141">
            <v>600000</v>
          </cell>
          <cell r="H141">
            <v>0</v>
          </cell>
          <cell r="I141">
            <v>600000</v>
          </cell>
          <cell r="J141">
            <v>0</v>
          </cell>
        </row>
        <row r="144">
          <cell r="G144">
            <v>150000</v>
          </cell>
          <cell r="H144">
            <v>0</v>
          </cell>
          <cell r="I144">
            <v>150000</v>
          </cell>
          <cell r="J144">
            <v>0</v>
          </cell>
        </row>
        <row r="148">
          <cell r="G148">
            <v>50000</v>
          </cell>
          <cell r="I148">
            <v>50000</v>
          </cell>
        </row>
        <row r="151">
          <cell r="G151">
            <v>10000</v>
          </cell>
          <cell r="H151">
            <v>0</v>
          </cell>
          <cell r="I151">
            <v>10000</v>
          </cell>
          <cell r="J151">
            <v>0</v>
          </cell>
        </row>
        <row r="153">
          <cell r="G153">
            <v>40000</v>
          </cell>
          <cell r="H153">
            <v>0</v>
          </cell>
          <cell r="I153">
            <v>40000</v>
          </cell>
          <cell r="J153">
            <v>0</v>
          </cell>
        </row>
        <row r="156">
          <cell r="G156">
            <v>10000</v>
          </cell>
          <cell r="H156">
            <v>0</v>
          </cell>
          <cell r="I156">
            <v>10000</v>
          </cell>
          <cell r="J156">
            <v>0</v>
          </cell>
        </row>
        <row r="159">
          <cell r="G159">
            <v>30000</v>
          </cell>
          <cell r="H159">
            <v>0</v>
          </cell>
          <cell r="I159">
            <v>30000</v>
          </cell>
          <cell r="J159">
            <v>0</v>
          </cell>
        </row>
        <row r="166">
          <cell r="G166">
            <v>8715.41</v>
          </cell>
          <cell r="H166">
            <v>8715.41</v>
          </cell>
          <cell r="I166">
            <v>8715.41</v>
          </cell>
          <cell r="J166">
            <v>8715.41</v>
          </cell>
        </row>
        <row r="168">
          <cell r="G168">
            <v>600</v>
          </cell>
          <cell r="H168">
            <v>0</v>
          </cell>
          <cell r="I168">
            <v>600</v>
          </cell>
          <cell r="J168">
            <v>0</v>
          </cell>
        </row>
        <row r="186">
          <cell r="G186">
            <v>60000</v>
          </cell>
          <cell r="H186">
            <v>0</v>
          </cell>
          <cell r="I186">
            <v>60000</v>
          </cell>
          <cell r="J186">
            <v>0</v>
          </cell>
        </row>
        <row r="189">
          <cell r="G189">
            <v>198000</v>
          </cell>
          <cell r="H189">
            <v>0</v>
          </cell>
          <cell r="I189">
            <v>198000</v>
          </cell>
          <cell r="J189">
            <v>0</v>
          </cell>
        </row>
        <row r="194">
          <cell r="G194">
            <v>100000</v>
          </cell>
          <cell r="H194">
            <v>0</v>
          </cell>
          <cell r="I194">
            <v>100000</v>
          </cell>
          <cell r="J194">
            <v>0</v>
          </cell>
        </row>
        <row r="208">
          <cell r="G208">
            <v>112638309.54000001</v>
          </cell>
          <cell r="H208">
            <v>45335600</v>
          </cell>
        </row>
        <row r="218">
          <cell r="G218">
            <v>2520225</v>
          </cell>
          <cell r="H218">
            <v>2520225</v>
          </cell>
          <cell r="I218">
            <v>21817900</v>
          </cell>
          <cell r="J218">
            <v>21817900</v>
          </cell>
        </row>
        <row r="222">
          <cell r="G222">
            <v>385905869.23000002</v>
          </cell>
          <cell r="H222">
            <v>340682375</v>
          </cell>
          <cell r="I222">
            <v>645044000</v>
          </cell>
          <cell r="J222">
            <v>569447900</v>
          </cell>
        </row>
        <row r="225">
          <cell r="G225">
            <v>1604529.5</v>
          </cell>
          <cell r="H225">
            <v>0</v>
          </cell>
          <cell r="I225">
            <v>13890610.640000001</v>
          </cell>
          <cell r="J225">
            <v>0</v>
          </cell>
        </row>
        <row r="231">
          <cell r="G231">
            <v>500000</v>
          </cell>
          <cell r="H231">
            <v>0</v>
          </cell>
          <cell r="I231">
            <v>500000</v>
          </cell>
          <cell r="J231">
            <v>0</v>
          </cell>
        </row>
        <row r="236">
          <cell r="G236">
            <v>300000</v>
          </cell>
          <cell r="H236">
            <v>0</v>
          </cell>
          <cell r="I236">
            <v>300000</v>
          </cell>
          <cell r="J236">
            <v>0</v>
          </cell>
        </row>
        <row r="244">
          <cell r="G244">
            <v>1484000</v>
          </cell>
          <cell r="H244">
            <v>0</v>
          </cell>
          <cell r="I244">
            <v>1484000</v>
          </cell>
          <cell r="J244">
            <v>0</v>
          </cell>
        </row>
        <row r="254">
          <cell r="G254">
            <v>6748720</v>
          </cell>
          <cell r="I254">
            <v>6748720</v>
          </cell>
        </row>
        <row r="310">
          <cell r="G310">
            <v>500000</v>
          </cell>
          <cell r="H310">
            <v>0</v>
          </cell>
          <cell r="I310">
            <v>500000</v>
          </cell>
          <cell r="J310">
            <v>0</v>
          </cell>
        </row>
        <row r="334">
          <cell r="G334">
            <v>553000</v>
          </cell>
          <cell r="H334">
            <v>0</v>
          </cell>
          <cell r="I334">
            <v>553000</v>
          </cell>
          <cell r="J334">
            <v>0</v>
          </cell>
        </row>
        <row r="338">
          <cell r="G338">
            <v>275000</v>
          </cell>
          <cell r="H338">
            <v>0</v>
          </cell>
          <cell r="I338">
            <v>300000</v>
          </cell>
          <cell r="J338">
            <v>0</v>
          </cell>
        </row>
        <row r="343">
          <cell r="G343">
            <v>16901080.700000003</v>
          </cell>
          <cell r="H343">
            <v>0</v>
          </cell>
          <cell r="I343">
            <v>16901080.700000003</v>
          </cell>
          <cell r="J343">
            <v>0</v>
          </cell>
        </row>
        <row r="365">
          <cell r="G365">
            <v>400000</v>
          </cell>
          <cell r="H365">
            <v>0</v>
          </cell>
          <cell r="I365">
            <v>400000</v>
          </cell>
          <cell r="J365">
            <v>0</v>
          </cell>
        </row>
        <row r="370">
          <cell r="G370">
            <v>515600</v>
          </cell>
          <cell r="H370">
            <v>0</v>
          </cell>
          <cell r="I370">
            <v>515600</v>
          </cell>
          <cell r="J370">
            <v>0</v>
          </cell>
        </row>
        <row r="373">
          <cell r="G373">
            <v>29500</v>
          </cell>
          <cell r="H373">
            <v>0</v>
          </cell>
          <cell r="I373">
            <v>29500</v>
          </cell>
          <cell r="J373">
            <v>0</v>
          </cell>
        </row>
        <row r="376">
          <cell r="G376">
            <v>42000</v>
          </cell>
          <cell r="H376">
            <v>0</v>
          </cell>
          <cell r="I376">
            <v>42000</v>
          </cell>
          <cell r="J376">
            <v>0</v>
          </cell>
        </row>
        <row r="379">
          <cell r="G379">
            <v>83000</v>
          </cell>
          <cell r="H379">
            <v>0</v>
          </cell>
          <cell r="I379">
            <v>83000</v>
          </cell>
        </row>
        <row r="392">
          <cell r="G392">
            <v>209000</v>
          </cell>
          <cell r="H392">
            <v>0</v>
          </cell>
          <cell r="I392">
            <v>184000</v>
          </cell>
          <cell r="J392">
            <v>0</v>
          </cell>
        </row>
        <row r="406">
          <cell r="G406">
            <v>31620000</v>
          </cell>
          <cell r="H406">
            <v>0</v>
          </cell>
          <cell r="I406">
            <v>44120000</v>
          </cell>
          <cell r="J406">
            <v>0</v>
          </cell>
        </row>
        <row r="418">
          <cell r="G418">
            <v>204000</v>
          </cell>
          <cell r="H418">
            <v>0</v>
          </cell>
          <cell r="I418">
            <v>204000</v>
          </cell>
          <cell r="J418">
            <v>0</v>
          </cell>
        </row>
        <row r="422">
          <cell r="G422">
            <v>100000</v>
          </cell>
          <cell r="H422">
            <v>0</v>
          </cell>
          <cell r="I422">
            <v>100000</v>
          </cell>
          <cell r="J422">
            <v>0</v>
          </cell>
        </row>
        <row r="436">
          <cell r="G436">
            <v>160000</v>
          </cell>
          <cell r="H436">
            <v>0</v>
          </cell>
          <cell r="I436">
            <v>160000</v>
          </cell>
          <cell r="J436">
            <v>0</v>
          </cell>
        </row>
        <row r="446">
          <cell r="G446">
            <v>150000</v>
          </cell>
          <cell r="H446">
            <v>0</v>
          </cell>
          <cell r="I446">
            <v>150000</v>
          </cell>
          <cell r="J446">
            <v>0</v>
          </cell>
        </row>
        <row r="453">
          <cell r="G453">
            <v>336224.88</v>
          </cell>
          <cell r="H453">
            <v>336224.88</v>
          </cell>
          <cell r="I453">
            <v>336224.88</v>
          </cell>
          <cell r="J453">
            <v>336224.88</v>
          </cell>
        </row>
        <row r="460">
          <cell r="G460">
            <v>1000000</v>
          </cell>
          <cell r="H460">
            <v>0</v>
          </cell>
          <cell r="I460">
            <v>1000000</v>
          </cell>
          <cell r="J460">
            <v>0</v>
          </cell>
        </row>
        <row r="462">
          <cell r="G462">
            <v>767331</v>
          </cell>
          <cell r="H462">
            <v>767331</v>
          </cell>
          <cell r="I462">
            <v>801932</v>
          </cell>
          <cell r="J462">
            <v>801932</v>
          </cell>
        </row>
        <row r="464">
          <cell r="G464">
            <v>414054300</v>
          </cell>
          <cell r="H464">
            <v>414054300</v>
          </cell>
          <cell r="I464">
            <v>433946500</v>
          </cell>
          <cell r="J464">
            <v>433946500</v>
          </cell>
        </row>
        <row r="466">
          <cell r="G466">
            <v>262234144.66</v>
          </cell>
          <cell r="H466">
            <v>0</v>
          </cell>
          <cell r="I466">
            <v>301044871</v>
          </cell>
          <cell r="J466">
            <v>0</v>
          </cell>
        </row>
        <row r="468">
          <cell r="G468">
            <v>109867</v>
          </cell>
          <cell r="H468">
            <v>0</v>
          </cell>
          <cell r="I468">
            <v>109867</v>
          </cell>
          <cell r="J468">
            <v>0</v>
          </cell>
        </row>
        <row r="472">
          <cell r="G472">
            <v>110000</v>
          </cell>
          <cell r="I472">
            <v>110000</v>
          </cell>
        </row>
        <row r="484">
          <cell r="G484">
            <v>1000000</v>
          </cell>
          <cell r="H484">
            <v>0</v>
          </cell>
          <cell r="I484">
            <v>1000000</v>
          </cell>
          <cell r="J484">
            <v>0</v>
          </cell>
        </row>
        <row r="488">
          <cell r="G488">
            <v>462886200</v>
          </cell>
          <cell r="H488">
            <v>462886200</v>
          </cell>
          <cell r="I488">
            <v>481036700</v>
          </cell>
          <cell r="J488">
            <v>481036700</v>
          </cell>
        </row>
        <row r="490">
          <cell r="G490">
            <v>59616256.599999994</v>
          </cell>
          <cell r="H490">
            <v>0</v>
          </cell>
          <cell r="I490">
            <v>35848156.599999994</v>
          </cell>
          <cell r="J490">
            <v>0</v>
          </cell>
        </row>
        <row r="496">
          <cell r="G496">
            <v>750000</v>
          </cell>
          <cell r="H496">
            <v>0</v>
          </cell>
          <cell r="I496">
            <v>750000</v>
          </cell>
          <cell r="J496">
            <v>0</v>
          </cell>
        </row>
        <row r="499">
          <cell r="G499">
            <v>50000</v>
          </cell>
          <cell r="H499">
            <v>0</v>
          </cell>
          <cell r="I499">
            <v>50000</v>
          </cell>
          <cell r="J499">
            <v>0</v>
          </cell>
        </row>
        <row r="501">
          <cell r="G501">
            <v>340000</v>
          </cell>
          <cell r="H501">
            <v>0</v>
          </cell>
          <cell r="I501">
            <v>340000</v>
          </cell>
          <cell r="J501">
            <v>0</v>
          </cell>
        </row>
        <row r="505">
          <cell r="G505">
            <v>1756000</v>
          </cell>
          <cell r="H505">
            <v>1756000</v>
          </cell>
          <cell r="I505">
            <v>1756000</v>
          </cell>
          <cell r="J505">
            <v>1756000</v>
          </cell>
        </row>
        <row r="507">
          <cell r="G507">
            <v>21486300</v>
          </cell>
          <cell r="H507">
            <v>21486300</v>
          </cell>
          <cell r="I507">
            <v>21826600</v>
          </cell>
          <cell r="J507">
            <v>21826600</v>
          </cell>
        </row>
        <row r="509">
          <cell r="G509">
            <v>3970000</v>
          </cell>
          <cell r="H509">
            <v>0</v>
          </cell>
          <cell r="I509">
            <v>3970000</v>
          </cell>
          <cell r="J509">
            <v>0</v>
          </cell>
        </row>
        <row r="516">
          <cell r="G516">
            <v>400000</v>
          </cell>
          <cell r="I516">
            <v>400000</v>
          </cell>
        </row>
        <row r="518">
          <cell r="G518">
            <v>114613274</v>
          </cell>
          <cell r="I518">
            <v>134127538.7</v>
          </cell>
        </row>
        <row r="521">
          <cell r="G521">
            <v>479000</v>
          </cell>
          <cell r="I521">
            <v>479000</v>
          </cell>
        </row>
        <row r="526">
          <cell r="G526">
            <v>2024245</v>
          </cell>
          <cell r="H526">
            <v>2024245</v>
          </cell>
          <cell r="I526">
            <v>2024245</v>
          </cell>
          <cell r="J526">
            <v>2024245</v>
          </cell>
        </row>
        <row r="529">
          <cell r="G529">
            <v>779000</v>
          </cell>
          <cell r="I529">
            <v>779000</v>
          </cell>
        </row>
        <row r="530">
          <cell r="G530">
            <v>970000</v>
          </cell>
          <cell r="H530">
            <v>0</v>
          </cell>
          <cell r="I530">
            <v>970000</v>
          </cell>
          <cell r="J530">
            <v>0</v>
          </cell>
        </row>
        <row r="532">
          <cell r="G532">
            <v>180000</v>
          </cell>
          <cell r="H532">
            <v>0</v>
          </cell>
          <cell r="I532">
            <v>180000</v>
          </cell>
          <cell r="J532">
            <v>0</v>
          </cell>
        </row>
        <row r="535">
          <cell r="G535">
            <v>3715600</v>
          </cell>
          <cell r="H535">
            <v>0</v>
          </cell>
          <cell r="I535">
            <v>3715600</v>
          </cell>
          <cell r="J535">
            <v>0</v>
          </cell>
        </row>
        <row r="537">
          <cell r="G537">
            <v>1598400</v>
          </cell>
          <cell r="H537">
            <v>0</v>
          </cell>
          <cell r="I537">
            <v>1598400</v>
          </cell>
          <cell r="J537">
            <v>0</v>
          </cell>
        </row>
        <row r="545">
          <cell r="G545">
            <v>290000</v>
          </cell>
          <cell r="H545">
            <v>0</v>
          </cell>
          <cell r="I545">
            <v>290000</v>
          </cell>
          <cell r="J545">
            <v>0</v>
          </cell>
        </row>
        <row r="547">
          <cell r="G547">
            <v>24300</v>
          </cell>
          <cell r="H547">
            <v>0</v>
          </cell>
          <cell r="I547">
            <v>24300</v>
          </cell>
          <cell r="J547">
            <v>0</v>
          </cell>
        </row>
        <row r="549">
          <cell r="G549">
            <v>2600000</v>
          </cell>
          <cell r="H549">
            <v>0</v>
          </cell>
          <cell r="I549">
            <v>2600000</v>
          </cell>
          <cell r="J549">
            <v>0</v>
          </cell>
        </row>
        <row r="551">
          <cell r="G551">
            <v>1200000</v>
          </cell>
          <cell r="H551">
            <v>0</v>
          </cell>
          <cell r="I551">
            <v>1200000</v>
          </cell>
          <cell r="J551">
            <v>0</v>
          </cell>
        </row>
        <row r="553">
          <cell r="G553">
            <v>75700</v>
          </cell>
          <cell r="H553">
            <v>0</v>
          </cell>
          <cell r="I553">
            <v>75700</v>
          </cell>
          <cell r="J553">
            <v>0</v>
          </cell>
        </row>
        <row r="558">
          <cell r="G558">
            <v>400000</v>
          </cell>
          <cell r="H558">
            <v>0</v>
          </cell>
          <cell r="I558">
            <v>400000</v>
          </cell>
          <cell r="J558">
            <v>0</v>
          </cell>
        </row>
        <row r="560">
          <cell r="G560">
            <v>35380500</v>
          </cell>
          <cell r="H560">
            <v>0</v>
          </cell>
          <cell r="I560">
            <v>39380500</v>
          </cell>
          <cell r="J560">
            <v>0</v>
          </cell>
        </row>
        <row r="562">
          <cell r="G562">
            <v>16817900</v>
          </cell>
          <cell r="H562">
            <v>0</v>
          </cell>
          <cell r="I562">
            <v>19817900</v>
          </cell>
          <cell r="J562">
            <v>0</v>
          </cell>
        </row>
        <row r="564">
          <cell r="G564">
            <v>15266300</v>
          </cell>
          <cell r="H564">
            <v>0</v>
          </cell>
          <cell r="I564">
            <v>16266300</v>
          </cell>
          <cell r="J564">
            <v>0</v>
          </cell>
        </row>
        <row r="568">
          <cell r="G568">
            <v>180000</v>
          </cell>
          <cell r="H568">
            <v>0</v>
          </cell>
          <cell r="I568">
            <v>180000</v>
          </cell>
          <cell r="J568">
            <v>0</v>
          </cell>
        </row>
        <row r="570">
          <cell r="G570">
            <v>17118304.699999999</v>
          </cell>
          <cell r="H570">
            <v>0</v>
          </cell>
          <cell r="I570">
            <v>17118304.699999999</v>
          </cell>
          <cell r="J570">
            <v>0</v>
          </cell>
        </row>
        <row r="577">
          <cell r="G577">
            <v>2351900</v>
          </cell>
          <cell r="H577">
            <v>2351900</v>
          </cell>
          <cell r="I577">
            <v>2446000</v>
          </cell>
          <cell r="J577">
            <v>2446000</v>
          </cell>
        </row>
        <row r="579">
          <cell r="G579">
            <v>43000</v>
          </cell>
          <cell r="H579">
            <v>43000</v>
          </cell>
          <cell r="I579">
            <v>44700</v>
          </cell>
          <cell r="J579">
            <v>44700</v>
          </cell>
        </row>
        <row r="581">
          <cell r="G581">
            <v>418700</v>
          </cell>
          <cell r="H581">
            <v>418700</v>
          </cell>
          <cell r="I581">
            <v>418700</v>
          </cell>
          <cell r="J581">
            <v>418700</v>
          </cell>
        </row>
        <row r="587">
          <cell r="G587">
            <v>566000</v>
          </cell>
          <cell r="H587">
            <v>566000</v>
          </cell>
          <cell r="I587">
            <v>566000</v>
          </cell>
          <cell r="J587">
            <v>566000</v>
          </cell>
        </row>
        <row r="590">
          <cell r="G590">
            <v>22641100</v>
          </cell>
          <cell r="H590">
            <v>22641100</v>
          </cell>
          <cell r="I590">
            <v>22641100</v>
          </cell>
          <cell r="J590">
            <v>22641100</v>
          </cell>
        </row>
        <row r="594">
          <cell r="G594">
            <v>28421700</v>
          </cell>
          <cell r="H594">
            <v>28421700</v>
          </cell>
          <cell r="I594">
            <v>30590400</v>
          </cell>
          <cell r="J594">
            <v>30590400</v>
          </cell>
        </row>
        <row r="597">
          <cell r="G597">
            <v>40900</v>
          </cell>
          <cell r="H597">
            <v>40900</v>
          </cell>
          <cell r="I597">
            <v>42500</v>
          </cell>
          <cell r="J597">
            <v>42500</v>
          </cell>
        </row>
        <row r="600">
          <cell r="G600">
            <v>6559000</v>
          </cell>
          <cell r="H600">
            <v>6559000</v>
          </cell>
          <cell r="I600">
            <v>6825000</v>
          </cell>
          <cell r="J600">
            <v>6825000</v>
          </cell>
        </row>
        <row r="607">
          <cell r="G607">
            <v>813000</v>
          </cell>
          <cell r="H607">
            <v>0</v>
          </cell>
          <cell r="I607">
            <v>0</v>
          </cell>
          <cell r="J607">
            <v>0</v>
          </cell>
        </row>
        <row r="617">
          <cell r="G617">
            <v>60000</v>
          </cell>
          <cell r="H617">
            <v>0</v>
          </cell>
          <cell r="I617">
            <v>60000</v>
          </cell>
          <cell r="J617">
            <v>0</v>
          </cell>
        </row>
        <row r="621">
          <cell r="G621">
            <v>70000</v>
          </cell>
          <cell r="H621">
            <v>0</v>
          </cell>
          <cell r="I621">
            <v>70000</v>
          </cell>
          <cell r="J621">
            <v>0</v>
          </cell>
        </row>
        <row r="641">
          <cell r="G641">
            <v>56000</v>
          </cell>
          <cell r="H641">
            <v>0</v>
          </cell>
          <cell r="I641">
            <v>56000</v>
          </cell>
          <cell r="J641">
            <v>0</v>
          </cell>
        </row>
        <row r="654">
          <cell r="G654">
            <v>77200</v>
          </cell>
          <cell r="H654">
            <v>0</v>
          </cell>
          <cell r="I654">
            <v>77200</v>
          </cell>
          <cell r="J654">
            <v>0</v>
          </cell>
        </row>
        <row r="662">
          <cell r="G662">
            <v>320000</v>
          </cell>
          <cell r="H662">
            <v>0</v>
          </cell>
          <cell r="I662">
            <v>320000</v>
          </cell>
          <cell r="J662">
            <v>0</v>
          </cell>
        </row>
        <row r="664">
          <cell r="G664">
            <v>2032453</v>
          </cell>
          <cell r="H664">
            <v>2032453</v>
          </cell>
          <cell r="I664">
            <v>2124102</v>
          </cell>
          <cell r="J664">
            <v>2124102</v>
          </cell>
        </row>
        <row r="666">
          <cell r="G666">
            <v>95653566.849999994</v>
          </cell>
          <cell r="H666">
            <v>0</v>
          </cell>
          <cell r="I666">
            <v>98153566.849999994</v>
          </cell>
          <cell r="J666">
            <v>0</v>
          </cell>
        </row>
        <row r="668">
          <cell r="G668">
            <v>157900</v>
          </cell>
          <cell r="H668">
            <v>0</v>
          </cell>
          <cell r="I668">
            <v>157900</v>
          </cell>
          <cell r="J668">
            <v>0</v>
          </cell>
        </row>
        <row r="677">
          <cell r="G677">
            <v>144000</v>
          </cell>
          <cell r="H677">
            <v>0</v>
          </cell>
          <cell r="I677">
            <v>144000</v>
          </cell>
          <cell r="J677">
            <v>0</v>
          </cell>
        </row>
        <row r="685">
          <cell r="G685">
            <v>100400</v>
          </cell>
          <cell r="I685">
            <v>100400</v>
          </cell>
        </row>
        <row r="687">
          <cell r="G687">
            <v>577700</v>
          </cell>
          <cell r="I687">
            <v>577700</v>
          </cell>
        </row>
        <row r="691">
          <cell r="G691">
            <v>300000</v>
          </cell>
          <cell r="H691">
            <v>0</v>
          </cell>
          <cell r="I691">
            <v>300000</v>
          </cell>
          <cell r="J691">
            <v>0</v>
          </cell>
        </row>
        <row r="693">
          <cell r="G693">
            <v>349486</v>
          </cell>
          <cell r="H693">
            <v>349486</v>
          </cell>
          <cell r="I693">
            <v>365245</v>
          </cell>
          <cell r="J693">
            <v>365245</v>
          </cell>
        </row>
        <row r="695">
          <cell r="G695">
            <v>58451100</v>
          </cell>
          <cell r="H695">
            <v>0</v>
          </cell>
          <cell r="I695">
            <v>63451100</v>
          </cell>
          <cell r="J695">
            <v>0</v>
          </cell>
        </row>
        <row r="697">
          <cell r="G697">
            <v>574248.47</v>
          </cell>
          <cell r="H697">
            <v>24248.47</v>
          </cell>
          <cell r="I697">
            <v>574248.47</v>
          </cell>
          <cell r="J697">
            <v>24248.47</v>
          </cell>
        </row>
        <row r="701">
          <cell r="G701">
            <v>29300</v>
          </cell>
          <cell r="H701">
            <v>0</v>
          </cell>
          <cell r="I701">
            <v>29300</v>
          </cell>
          <cell r="J701">
            <v>0</v>
          </cell>
        </row>
        <row r="710">
          <cell r="G710">
            <v>220000</v>
          </cell>
          <cell r="H710">
            <v>0</v>
          </cell>
          <cell r="I710">
            <v>220000</v>
          </cell>
          <cell r="J710">
            <v>0</v>
          </cell>
        </row>
        <row r="712">
          <cell r="G712">
            <v>620730</v>
          </cell>
          <cell r="H712">
            <v>620730</v>
          </cell>
          <cell r="I712">
            <v>648721</v>
          </cell>
          <cell r="J712">
            <v>648721</v>
          </cell>
        </row>
        <row r="714">
          <cell r="G714">
            <v>78729300</v>
          </cell>
          <cell r="H714">
            <v>0</v>
          </cell>
          <cell r="I714">
            <v>81085200</v>
          </cell>
          <cell r="J714">
            <v>0</v>
          </cell>
        </row>
        <row r="717">
          <cell r="G717">
            <v>144000</v>
          </cell>
          <cell r="I717">
            <v>144000</v>
          </cell>
        </row>
        <row r="718">
          <cell r="G718">
            <v>48000</v>
          </cell>
          <cell r="H718">
            <v>0</v>
          </cell>
          <cell r="I718">
            <v>48000</v>
          </cell>
          <cell r="J718">
            <v>0</v>
          </cell>
        </row>
        <row r="722">
          <cell r="G722">
            <v>310000</v>
          </cell>
          <cell r="I722">
            <v>310000</v>
          </cell>
        </row>
        <row r="727">
          <cell r="G727">
            <v>50000</v>
          </cell>
          <cell r="H727">
            <v>0</v>
          </cell>
          <cell r="I727">
            <v>50000</v>
          </cell>
          <cell r="J727">
            <v>0</v>
          </cell>
        </row>
        <row r="729">
          <cell r="G729">
            <v>14351000</v>
          </cell>
          <cell r="H729">
            <v>0</v>
          </cell>
          <cell r="I729">
            <v>14351000</v>
          </cell>
          <cell r="J729">
            <v>0</v>
          </cell>
        </row>
        <row r="735">
          <cell r="G735">
            <v>72000</v>
          </cell>
          <cell r="H735">
            <v>0</v>
          </cell>
          <cell r="I735">
            <v>72000</v>
          </cell>
          <cell r="J735">
            <v>0</v>
          </cell>
        </row>
        <row r="739">
          <cell r="G739">
            <v>9000</v>
          </cell>
          <cell r="H739">
            <v>0</v>
          </cell>
          <cell r="I739">
            <v>9000</v>
          </cell>
          <cell r="J739">
            <v>0</v>
          </cell>
        </row>
        <row r="743">
          <cell r="G743">
            <v>100000</v>
          </cell>
          <cell r="H743">
            <v>0</v>
          </cell>
          <cell r="I743">
            <v>100000</v>
          </cell>
          <cell r="J743">
            <v>0</v>
          </cell>
        </row>
        <row r="745">
          <cell r="G745">
            <v>18453700</v>
          </cell>
          <cell r="H745">
            <v>0</v>
          </cell>
          <cell r="I745">
            <v>18453700</v>
          </cell>
          <cell r="J745">
            <v>0</v>
          </cell>
        </row>
        <row r="752">
          <cell r="G752">
            <v>80000</v>
          </cell>
          <cell r="I752">
            <v>80000</v>
          </cell>
        </row>
        <row r="754">
          <cell r="G754">
            <v>37977700</v>
          </cell>
          <cell r="I754">
            <v>38121800</v>
          </cell>
        </row>
        <row r="772">
          <cell r="G772">
            <v>124700</v>
          </cell>
          <cell r="H772">
            <v>0</v>
          </cell>
          <cell r="I772">
            <v>124700</v>
          </cell>
          <cell r="J772">
            <v>0</v>
          </cell>
        </row>
        <row r="776">
          <cell r="G776">
            <v>241900</v>
          </cell>
          <cell r="H776">
            <v>0</v>
          </cell>
          <cell r="I776">
            <v>241900</v>
          </cell>
          <cell r="J776">
            <v>0</v>
          </cell>
        </row>
        <row r="792">
          <cell r="G792">
            <v>386900</v>
          </cell>
          <cell r="I792">
            <v>386900</v>
          </cell>
        </row>
        <row r="794">
          <cell r="G794">
            <v>14401.14</v>
          </cell>
          <cell r="H794">
            <v>0</v>
          </cell>
          <cell r="I794">
            <v>15500</v>
          </cell>
          <cell r="J794">
            <v>0</v>
          </cell>
        </row>
        <row r="805">
          <cell r="G805">
            <v>219000</v>
          </cell>
          <cell r="H805">
            <v>0</v>
          </cell>
          <cell r="I805">
            <v>217901.14</v>
          </cell>
          <cell r="J805">
            <v>0</v>
          </cell>
        </row>
        <row r="814">
          <cell r="G814">
            <v>7598664</v>
          </cell>
          <cell r="H814">
            <v>7598664</v>
          </cell>
          <cell r="I814">
            <v>7902608.4000000004</v>
          </cell>
          <cell r="J814">
            <v>7902608.4000000004</v>
          </cell>
        </row>
        <row r="816">
          <cell r="G816">
            <v>18740</v>
          </cell>
          <cell r="H816">
            <v>18740</v>
          </cell>
          <cell r="I816">
            <v>19500</v>
          </cell>
          <cell r="J816">
            <v>19500</v>
          </cell>
        </row>
        <row r="843">
          <cell r="G843">
            <v>105075000</v>
          </cell>
          <cell r="H843">
            <v>0</v>
          </cell>
          <cell r="I843">
            <v>105075000</v>
          </cell>
          <cell r="J843">
            <v>0</v>
          </cell>
        </row>
        <row r="845">
          <cell r="G845">
            <v>12080000.029999999</v>
          </cell>
          <cell r="H845">
            <v>0</v>
          </cell>
          <cell r="I845">
            <v>6079620</v>
          </cell>
          <cell r="J845">
            <v>0</v>
          </cell>
        </row>
        <row r="847">
          <cell r="G847">
            <v>0</v>
          </cell>
          <cell r="H847">
            <v>0</v>
          </cell>
          <cell r="I847">
            <v>380</v>
          </cell>
          <cell r="J847">
            <v>0</v>
          </cell>
        </row>
        <row r="853">
          <cell r="G853">
            <v>3845000</v>
          </cell>
          <cell r="H853">
            <v>0</v>
          </cell>
          <cell r="I853">
            <v>2100000</v>
          </cell>
          <cell r="J853">
            <v>0</v>
          </cell>
        </row>
        <row r="859">
          <cell r="G859">
            <v>103070</v>
          </cell>
          <cell r="H859">
            <v>103070</v>
          </cell>
          <cell r="I859">
            <v>107250</v>
          </cell>
          <cell r="J859">
            <v>107250</v>
          </cell>
        </row>
        <row r="867">
          <cell r="G867">
            <v>1000000</v>
          </cell>
          <cell r="I867">
            <v>0</v>
          </cell>
        </row>
        <row r="869">
          <cell r="G869">
            <v>964137.43000000017</v>
          </cell>
          <cell r="H869">
            <v>0</v>
          </cell>
          <cell r="I869">
            <v>0</v>
          </cell>
          <cell r="J869">
            <v>0</v>
          </cell>
        </row>
        <row r="871">
          <cell r="G871">
            <v>0</v>
          </cell>
          <cell r="H871">
            <v>0</v>
          </cell>
          <cell r="I871">
            <v>100000</v>
          </cell>
          <cell r="J871">
            <v>0</v>
          </cell>
        </row>
        <row r="877">
          <cell r="G877">
            <v>200000</v>
          </cell>
          <cell r="H877">
            <v>0</v>
          </cell>
          <cell r="I877">
            <v>200000</v>
          </cell>
          <cell r="J877">
            <v>0</v>
          </cell>
        </row>
        <row r="880">
          <cell r="G880">
            <v>22500</v>
          </cell>
          <cell r="I880">
            <v>22500</v>
          </cell>
        </row>
        <row r="882">
          <cell r="G882">
            <v>5000000</v>
          </cell>
          <cell r="H882">
            <v>0</v>
          </cell>
          <cell r="I882">
            <v>5000000</v>
          </cell>
          <cell r="J882">
            <v>0</v>
          </cell>
        </row>
        <row r="886">
          <cell r="G886">
            <v>3500000</v>
          </cell>
          <cell r="H886">
            <v>0</v>
          </cell>
          <cell r="I886">
            <v>0</v>
          </cell>
          <cell r="J886">
            <v>0</v>
          </cell>
        </row>
        <row r="901">
          <cell r="G901">
            <v>9797510</v>
          </cell>
          <cell r="H901">
            <v>0</v>
          </cell>
          <cell r="I901">
            <v>10179090</v>
          </cell>
          <cell r="J901">
            <v>0</v>
          </cell>
        </row>
        <row r="903">
          <cell r="G903">
            <v>4304200</v>
          </cell>
          <cell r="H903">
            <v>0</v>
          </cell>
          <cell r="I903">
            <v>1648853.46</v>
          </cell>
          <cell r="J903">
            <v>0</v>
          </cell>
        </row>
        <row r="905">
          <cell r="G905">
            <v>154399</v>
          </cell>
          <cell r="H905">
            <v>0</v>
          </cell>
          <cell r="I905">
            <v>0</v>
          </cell>
          <cell r="J905">
            <v>0</v>
          </cell>
        </row>
        <row r="908">
          <cell r="G908">
            <v>700000</v>
          </cell>
          <cell r="H908">
            <v>0</v>
          </cell>
          <cell r="I908">
            <v>0</v>
          </cell>
          <cell r="J908">
            <v>0</v>
          </cell>
        </row>
        <row r="912">
          <cell r="G912">
            <v>8380801</v>
          </cell>
          <cell r="H912">
            <v>0</v>
          </cell>
          <cell r="I912">
            <v>4206500</v>
          </cell>
          <cell r="J912">
            <v>0</v>
          </cell>
        </row>
        <row r="920">
          <cell r="G920">
            <v>546900</v>
          </cell>
        </row>
        <row r="924">
          <cell r="G924">
            <v>4065814</v>
          </cell>
          <cell r="H924">
            <v>0</v>
          </cell>
          <cell r="I924">
            <v>4065814</v>
          </cell>
          <cell r="J924">
            <v>0</v>
          </cell>
        </row>
        <row r="929">
          <cell r="G929">
            <v>553000</v>
          </cell>
          <cell r="H929">
            <v>0</v>
          </cell>
          <cell r="I929">
            <v>364000</v>
          </cell>
          <cell r="J929">
            <v>0</v>
          </cell>
        </row>
        <row r="932">
          <cell r="G932">
            <v>200000</v>
          </cell>
          <cell r="H932">
            <v>0</v>
          </cell>
          <cell r="I932">
            <v>100000</v>
          </cell>
          <cell r="J932">
            <v>0</v>
          </cell>
        </row>
        <row r="936">
          <cell r="G936">
            <v>4025340</v>
          </cell>
          <cell r="H936">
            <v>0</v>
          </cell>
          <cell r="I936">
            <v>2475900</v>
          </cell>
          <cell r="J936">
            <v>0</v>
          </cell>
        </row>
        <row r="959">
          <cell r="G959">
            <v>4608408</v>
          </cell>
          <cell r="H959">
            <v>4608408</v>
          </cell>
          <cell r="I959">
            <v>4608408</v>
          </cell>
          <cell r="J959">
            <v>4608408</v>
          </cell>
        </row>
        <row r="962">
          <cell r="G962">
            <v>14593292</v>
          </cell>
          <cell r="H962">
            <v>14593292</v>
          </cell>
          <cell r="I962">
            <v>14593292</v>
          </cell>
          <cell r="J962">
            <v>14593292</v>
          </cell>
        </row>
        <row r="978">
          <cell r="G978">
            <v>500000</v>
          </cell>
          <cell r="H978">
            <v>0</v>
          </cell>
          <cell r="I978">
            <v>0</v>
          </cell>
          <cell r="J978">
            <v>0</v>
          </cell>
        </row>
        <row r="985">
          <cell r="G985">
            <v>157400</v>
          </cell>
          <cell r="H985">
            <v>157400</v>
          </cell>
          <cell r="I985">
            <v>163700</v>
          </cell>
          <cell r="J985">
            <v>163700</v>
          </cell>
        </row>
        <row r="991">
          <cell r="G991">
            <v>200000</v>
          </cell>
          <cell r="H991">
            <v>0</v>
          </cell>
          <cell r="I991">
            <v>400000</v>
          </cell>
          <cell r="J991">
            <v>0</v>
          </cell>
        </row>
        <row r="1009">
          <cell r="G1009">
            <v>126200</v>
          </cell>
          <cell r="H1009">
            <v>0</v>
          </cell>
          <cell r="I1009">
            <v>126200</v>
          </cell>
          <cell r="J1009">
            <v>0</v>
          </cell>
        </row>
        <row r="1013">
          <cell r="G1013">
            <v>65900</v>
          </cell>
          <cell r="H1013">
            <v>0</v>
          </cell>
          <cell r="I1013">
            <v>65900</v>
          </cell>
          <cell r="J1013">
            <v>0</v>
          </cell>
        </row>
        <row r="1038">
          <cell r="G1038">
            <v>230000</v>
          </cell>
          <cell r="I1038">
            <v>230000</v>
          </cell>
        </row>
        <row r="1040">
          <cell r="G1040">
            <v>72000</v>
          </cell>
          <cell r="H1040">
            <v>0</v>
          </cell>
          <cell r="I1040">
            <v>72000</v>
          </cell>
          <cell r="J1040">
            <v>0</v>
          </cell>
        </row>
        <row r="1052">
          <cell r="G1052">
            <v>118200</v>
          </cell>
          <cell r="H1052">
            <v>0</v>
          </cell>
          <cell r="I1052">
            <v>118200</v>
          </cell>
          <cell r="J1052">
            <v>0</v>
          </cell>
        </row>
        <row r="1065">
          <cell r="G1065">
            <v>50000</v>
          </cell>
          <cell r="H1065">
            <v>0</v>
          </cell>
          <cell r="I1065">
            <v>50000</v>
          </cell>
          <cell r="J1065">
            <v>0</v>
          </cell>
        </row>
        <row r="1068">
          <cell r="G1068">
            <v>50000</v>
          </cell>
          <cell r="H1068">
            <v>0</v>
          </cell>
          <cell r="I1068">
            <v>50000</v>
          </cell>
          <cell r="J1068">
            <v>0</v>
          </cell>
        </row>
        <row r="1095">
          <cell r="G1095">
            <v>105000</v>
          </cell>
          <cell r="I1095">
            <v>105000</v>
          </cell>
        </row>
        <row r="1112">
          <cell r="G1112">
            <v>43000</v>
          </cell>
          <cell r="H1112">
            <v>0</v>
          </cell>
          <cell r="I1112">
            <v>43000</v>
          </cell>
          <cell r="J1112">
            <v>0</v>
          </cell>
        </row>
        <row r="1120">
          <cell r="G1120">
            <v>8729440.8300000001</v>
          </cell>
          <cell r="H1120">
            <v>0</v>
          </cell>
          <cell r="I1120">
            <v>8729440.8300000001</v>
          </cell>
          <cell r="J1120">
            <v>0</v>
          </cell>
        </row>
        <row r="1129">
          <cell r="G1129">
            <v>198400</v>
          </cell>
          <cell r="H1129">
            <v>0</v>
          </cell>
          <cell r="I1129">
            <v>198400</v>
          </cell>
          <cell r="J1129">
            <v>0</v>
          </cell>
        </row>
        <row r="1133">
          <cell r="G1133">
            <v>378400</v>
          </cell>
          <cell r="H1133">
            <v>0</v>
          </cell>
          <cell r="I1133">
            <v>378400</v>
          </cell>
          <cell r="J1133">
            <v>0</v>
          </cell>
        </row>
        <row r="1139">
          <cell r="G1139">
            <v>200000</v>
          </cell>
          <cell r="H1139">
            <v>0</v>
          </cell>
          <cell r="I1139">
            <v>200000</v>
          </cell>
          <cell r="J1139">
            <v>0</v>
          </cell>
        </row>
        <row r="1143">
          <cell r="G1143">
            <v>600000</v>
          </cell>
          <cell r="H1143">
            <v>0</v>
          </cell>
          <cell r="I1143">
            <v>600000</v>
          </cell>
          <cell r="J1143">
            <v>0</v>
          </cell>
        </row>
        <row r="1146">
          <cell r="G1146">
            <v>7250000</v>
          </cell>
          <cell r="H1146">
            <v>0</v>
          </cell>
          <cell r="I1146">
            <v>7250000</v>
          </cell>
          <cell r="J1146">
            <v>0</v>
          </cell>
        </row>
        <row r="1151">
          <cell r="G1151">
            <v>388000</v>
          </cell>
          <cell r="I1151">
            <v>388000</v>
          </cell>
        </row>
        <row r="1153">
          <cell r="G1153">
            <v>12000</v>
          </cell>
          <cell r="H1153">
            <v>0</v>
          </cell>
          <cell r="I1153">
            <v>12000</v>
          </cell>
          <cell r="J1153">
            <v>0</v>
          </cell>
        </row>
        <row r="1166">
          <cell r="G1166">
            <v>201100</v>
          </cell>
          <cell r="H1166">
            <v>0</v>
          </cell>
          <cell r="I1166">
            <v>201100</v>
          </cell>
          <cell r="J1166">
            <v>0</v>
          </cell>
        </row>
        <row r="1179">
          <cell r="G1179">
            <v>573836.29</v>
          </cell>
          <cell r="H1179">
            <v>0</v>
          </cell>
          <cell r="I1179">
            <v>573836.29</v>
          </cell>
          <cell r="J1179">
            <v>0</v>
          </cell>
        </row>
        <row r="1182">
          <cell r="G1182">
            <v>568100</v>
          </cell>
          <cell r="H1182">
            <v>0</v>
          </cell>
          <cell r="I1182">
            <v>568100</v>
          </cell>
          <cell r="J1182">
            <v>0</v>
          </cell>
        </row>
        <row r="1184">
          <cell r="G1184">
            <v>15661610</v>
          </cell>
          <cell r="H1184">
            <v>0</v>
          </cell>
          <cell r="I1184">
            <v>15661610</v>
          </cell>
          <cell r="J1184">
            <v>0</v>
          </cell>
        </row>
        <row r="1199">
          <cell r="G1199">
            <v>11797685.01</v>
          </cell>
          <cell r="H1199">
            <v>11797685.01</v>
          </cell>
          <cell r="I1199">
            <v>11797685.01</v>
          </cell>
          <cell r="J1199">
            <v>11797685.01</v>
          </cell>
        </row>
        <row r="1200">
          <cell r="G1200">
            <v>1800000</v>
          </cell>
          <cell r="H1200">
            <v>0</v>
          </cell>
          <cell r="I1200">
            <v>1800000</v>
          </cell>
          <cell r="J1200">
            <v>0</v>
          </cell>
        </row>
        <row r="1203">
          <cell r="G1203">
            <v>13400000</v>
          </cell>
          <cell r="I1203">
            <v>13400000</v>
          </cell>
        </row>
        <row r="1211">
          <cell r="G1211">
            <v>11639300</v>
          </cell>
          <cell r="H1211">
            <v>0</v>
          </cell>
          <cell r="I1211">
            <v>11639300</v>
          </cell>
          <cell r="J1211">
            <v>0</v>
          </cell>
        </row>
      </sheetData>
      <sheetData sheetId="14"/>
      <sheetData sheetId="15">
        <row r="981">
          <cell r="F981">
            <v>244124589.46000001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691"/>
  <sheetViews>
    <sheetView tabSelected="1" zoomScale="95" zoomScaleNormal="95" workbookViewId="0">
      <selection activeCell="D375" sqref="D375"/>
    </sheetView>
  </sheetViews>
  <sheetFormatPr defaultRowHeight="15" x14ac:dyDescent="0.25"/>
  <cols>
    <col min="1" max="1" width="12.85546875" style="1" customWidth="1"/>
    <col min="2" max="2" width="84.85546875" style="2" customWidth="1"/>
    <col min="3" max="3" width="17.28515625" style="3" customWidth="1"/>
    <col min="4" max="4" width="20.85546875" style="3" customWidth="1"/>
    <col min="5" max="5" width="20.85546875" style="4" customWidth="1"/>
    <col min="6" max="6" width="18.85546875" style="45" customWidth="1"/>
  </cols>
  <sheetData>
    <row r="1" spans="1:6" x14ac:dyDescent="0.25">
      <c r="F1" s="5" t="s">
        <v>309</v>
      </c>
    </row>
    <row r="2" spans="1:6" x14ac:dyDescent="0.25">
      <c r="F2" s="5" t="s">
        <v>0</v>
      </c>
    </row>
    <row r="3" spans="1:6" x14ac:dyDescent="0.25">
      <c r="F3" s="5" t="s">
        <v>1</v>
      </c>
    </row>
    <row r="4" spans="1:6" ht="15" customHeight="1" x14ac:dyDescent="0.25">
      <c r="A4" s="62" t="s">
        <v>2</v>
      </c>
      <c r="B4" s="62"/>
      <c r="C4" s="62"/>
      <c r="D4" s="62"/>
      <c r="E4" s="62"/>
      <c r="F4" s="62"/>
    </row>
    <row r="5" spans="1:6" ht="15" customHeight="1" x14ac:dyDescent="0.25">
      <c r="A5" s="62" t="s">
        <v>0</v>
      </c>
      <c r="B5" s="62"/>
      <c r="C5" s="62"/>
      <c r="D5" s="62"/>
      <c r="E5" s="62"/>
      <c r="F5" s="62"/>
    </row>
    <row r="6" spans="1:6" ht="18" customHeight="1" x14ac:dyDescent="0.25">
      <c r="A6" s="63" t="s">
        <v>3</v>
      </c>
      <c r="B6" s="63"/>
      <c r="C6" s="63"/>
      <c r="D6" s="63"/>
      <c r="E6" s="63"/>
      <c r="F6" s="63"/>
    </row>
    <row r="7" spans="1:6" ht="17.25" customHeight="1" x14ac:dyDescent="0.25">
      <c r="A7" s="64"/>
      <c r="B7" s="64"/>
      <c r="C7" s="64"/>
      <c r="D7" s="64"/>
      <c r="E7" s="64"/>
      <c r="F7" s="64"/>
    </row>
    <row r="8" spans="1:6" x14ac:dyDescent="0.25">
      <c r="A8" s="62" t="s">
        <v>4</v>
      </c>
      <c r="B8" s="62"/>
      <c r="C8" s="62"/>
      <c r="D8" s="62"/>
      <c r="E8" s="62"/>
      <c r="F8" s="6"/>
    </row>
    <row r="9" spans="1:6" ht="48" customHeight="1" x14ac:dyDescent="0.25">
      <c r="A9" s="65" t="s">
        <v>5</v>
      </c>
      <c r="B9" s="65"/>
      <c r="C9" s="65"/>
      <c r="D9" s="65"/>
      <c r="E9" s="65"/>
      <c r="F9" s="65"/>
    </row>
    <row r="10" spans="1:6" x14ac:dyDescent="0.25">
      <c r="A10" s="7"/>
      <c r="B10" s="8"/>
      <c r="C10" s="9"/>
      <c r="D10" s="9"/>
      <c r="E10" s="10"/>
      <c r="F10" s="11" t="s">
        <v>6</v>
      </c>
    </row>
    <row r="11" spans="1:6" s="12" customFormat="1" x14ac:dyDescent="0.25">
      <c r="A11" s="60" t="s">
        <v>7</v>
      </c>
      <c r="B11" s="60" t="s">
        <v>8</v>
      </c>
      <c r="C11" s="61" t="s">
        <v>9</v>
      </c>
      <c r="D11" s="61"/>
      <c r="E11" s="61" t="s">
        <v>10</v>
      </c>
      <c r="F11" s="61"/>
    </row>
    <row r="12" spans="1:6" s="12" customFormat="1" ht="78" customHeight="1" x14ac:dyDescent="0.25">
      <c r="A12" s="60"/>
      <c r="B12" s="60"/>
      <c r="C12" s="13" t="s">
        <v>11</v>
      </c>
      <c r="D12" s="14" t="s">
        <v>12</v>
      </c>
      <c r="E12" s="15" t="s">
        <v>11</v>
      </c>
      <c r="F12" s="14" t="s">
        <v>12</v>
      </c>
    </row>
    <row r="13" spans="1:6" s="17" customFormat="1" x14ac:dyDescent="0.25">
      <c r="A13" s="57" t="s">
        <v>13</v>
      </c>
      <c r="B13" s="57"/>
      <c r="C13" s="16">
        <f>C14+C17+C20+C23+C28+C32+C44+C39</f>
        <v>11201014.880000001</v>
      </c>
      <c r="D13" s="16">
        <f t="shared" ref="D13:F13" si="0">D14+D17+D20+D23+D28+D32+D44+D39</f>
        <v>439294.88</v>
      </c>
      <c r="E13" s="16">
        <f t="shared" si="0"/>
        <v>10092194.880000001</v>
      </c>
      <c r="F13" s="16">
        <f t="shared" si="0"/>
        <v>443474.88</v>
      </c>
    </row>
    <row r="14" spans="1:6" x14ac:dyDescent="0.25">
      <c r="A14" s="51" t="s">
        <v>14</v>
      </c>
      <c r="B14" s="51"/>
      <c r="C14" s="16">
        <f t="shared" ref="C14:D15" si="1">C15</f>
        <v>500000</v>
      </c>
      <c r="D14" s="16">
        <f t="shared" si="1"/>
        <v>0</v>
      </c>
      <c r="E14" s="16">
        <f>E15</f>
        <v>500000</v>
      </c>
      <c r="F14" s="16">
        <f>F15</f>
        <v>0</v>
      </c>
    </row>
    <row r="15" spans="1:6" s="17" customFormat="1" x14ac:dyDescent="0.25">
      <c r="A15" s="18" t="s">
        <v>15</v>
      </c>
      <c r="B15" s="19" t="s">
        <v>16</v>
      </c>
      <c r="C15" s="16">
        <f t="shared" si="1"/>
        <v>500000</v>
      </c>
      <c r="D15" s="16">
        <f t="shared" si="1"/>
        <v>0</v>
      </c>
      <c r="E15" s="16">
        <f>E16</f>
        <v>500000</v>
      </c>
      <c r="F15" s="16">
        <f>F16</f>
        <v>0</v>
      </c>
    </row>
    <row r="16" spans="1:6" x14ac:dyDescent="0.25">
      <c r="A16" s="20" t="s">
        <v>17</v>
      </c>
      <c r="B16" s="21" t="s">
        <v>18</v>
      </c>
      <c r="C16" s="16">
        <f>'[1]9.1 ведомства'!G231</f>
        <v>500000</v>
      </c>
      <c r="D16" s="16">
        <f>'[1]9.1 ведомства'!H231</f>
        <v>0</v>
      </c>
      <c r="E16" s="16">
        <f>'[1]9.1 ведомства'!I231</f>
        <v>500000</v>
      </c>
      <c r="F16" s="16">
        <f>'[1]9.1 ведомства'!J231</f>
        <v>0</v>
      </c>
    </row>
    <row r="17" spans="1:6" ht="24.75" customHeight="1" x14ac:dyDescent="0.25">
      <c r="A17" s="51" t="s">
        <v>19</v>
      </c>
      <c r="B17" s="51"/>
      <c r="C17" s="16">
        <f t="shared" ref="C17:D18" si="2">C18</f>
        <v>500000</v>
      </c>
      <c r="D17" s="16">
        <f t="shared" si="2"/>
        <v>0</v>
      </c>
      <c r="E17" s="16">
        <f>E18</f>
        <v>500000</v>
      </c>
      <c r="F17" s="16">
        <f>F18</f>
        <v>0</v>
      </c>
    </row>
    <row r="18" spans="1:6" s="17" customFormat="1" x14ac:dyDescent="0.25">
      <c r="A18" s="18" t="s">
        <v>20</v>
      </c>
      <c r="B18" s="19" t="s">
        <v>16</v>
      </c>
      <c r="C18" s="16">
        <f t="shared" si="2"/>
        <v>500000</v>
      </c>
      <c r="D18" s="16">
        <f t="shared" si="2"/>
        <v>0</v>
      </c>
      <c r="E18" s="16">
        <f>E19</f>
        <v>500000</v>
      </c>
      <c r="F18" s="16">
        <f>F19</f>
        <v>0</v>
      </c>
    </row>
    <row r="19" spans="1:6" x14ac:dyDescent="0.25">
      <c r="A19" s="20" t="s">
        <v>17</v>
      </c>
      <c r="B19" s="21" t="s">
        <v>18</v>
      </c>
      <c r="C19" s="16">
        <f>'[1]9.1 ведомства'!G310</f>
        <v>500000</v>
      </c>
      <c r="D19" s="16">
        <f>'[1]9.1 ведомства'!H310</f>
        <v>0</v>
      </c>
      <c r="E19" s="16">
        <f>'[1]9.1 ведомства'!I310</f>
        <v>500000</v>
      </c>
      <c r="F19" s="16">
        <f>'[1]9.1 ведомства'!J310</f>
        <v>0</v>
      </c>
    </row>
    <row r="20" spans="1:6" x14ac:dyDescent="0.25">
      <c r="A20" s="51" t="s">
        <v>21</v>
      </c>
      <c r="B20" s="51"/>
      <c r="C20" s="16">
        <f t="shared" ref="C20:D21" si="3">C21</f>
        <v>300000</v>
      </c>
      <c r="D20" s="16">
        <f t="shared" si="3"/>
        <v>0</v>
      </c>
      <c r="E20" s="16">
        <f>E21</f>
        <v>300000</v>
      </c>
      <c r="F20" s="16">
        <f>F21</f>
        <v>0</v>
      </c>
    </row>
    <row r="21" spans="1:6" s="17" customFormat="1" x14ac:dyDescent="0.25">
      <c r="A21" s="18" t="s">
        <v>22</v>
      </c>
      <c r="B21" s="19" t="s">
        <v>16</v>
      </c>
      <c r="C21" s="16">
        <f t="shared" si="3"/>
        <v>300000</v>
      </c>
      <c r="D21" s="16">
        <f t="shared" si="3"/>
        <v>0</v>
      </c>
      <c r="E21" s="16">
        <f>E22</f>
        <v>300000</v>
      </c>
      <c r="F21" s="16">
        <f>F22</f>
        <v>0</v>
      </c>
    </row>
    <row r="22" spans="1:6" x14ac:dyDescent="0.25">
      <c r="A22" s="20" t="s">
        <v>17</v>
      </c>
      <c r="B22" s="21" t="s">
        <v>18</v>
      </c>
      <c r="C22" s="16">
        <f>'[1]9.1 ведомства'!G236</f>
        <v>300000</v>
      </c>
      <c r="D22" s="16">
        <f>'[1]9.1 ведомства'!H236</f>
        <v>0</v>
      </c>
      <c r="E22" s="16">
        <f>'[1]9.1 ведомства'!I236</f>
        <v>300000</v>
      </c>
      <c r="F22" s="16">
        <f>'[1]9.1 ведомства'!J236</f>
        <v>0</v>
      </c>
    </row>
    <row r="23" spans="1:6" x14ac:dyDescent="0.25">
      <c r="A23" s="51" t="s">
        <v>23</v>
      </c>
      <c r="B23" s="51"/>
      <c r="C23" s="16">
        <f>+C24+C26</f>
        <v>7148720</v>
      </c>
      <c r="D23" s="16">
        <f t="shared" ref="D23:F23" si="4">+D24+D26</f>
        <v>0</v>
      </c>
      <c r="E23" s="16">
        <f t="shared" si="4"/>
        <v>7148720</v>
      </c>
      <c r="F23" s="16">
        <f t="shared" si="4"/>
        <v>0</v>
      </c>
    </row>
    <row r="24" spans="1:6" s="17" customFormat="1" ht="38.25" x14ac:dyDescent="0.25">
      <c r="A24" s="20" t="s">
        <v>25</v>
      </c>
      <c r="B24" s="19" t="s">
        <v>26</v>
      </c>
      <c r="C24" s="16">
        <f>SUM(C25:C25)</f>
        <v>400000</v>
      </c>
      <c r="D24" s="16">
        <f>SUM(D25:D25)</f>
        <v>0</v>
      </c>
      <c r="E24" s="16">
        <f>SUM(E25:E25)</f>
        <v>400000</v>
      </c>
      <c r="F24" s="16">
        <f>SUM(F25:F25)</f>
        <v>0</v>
      </c>
    </row>
    <row r="25" spans="1:6" x14ac:dyDescent="0.25">
      <c r="A25" s="20" t="s">
        <v>27</v>
      </c>
      <c r="B25" s="19" t="s">
        <v>28</v>
      </c>
      <c r="C25" s="16">
        <f>'[1]9.1 ведомства'!G365</f>
        <v>400000</v>
      </c>
      <c r="D25" s="16">
        <f>'[1]9.1 ведомства'!H365</f>
        <v>0</v>
      </c>
      <c r="E25" s="16">
        <f>'[1]9.1 ведомства'!I365</f>
        <v>400000</v>
      </c>
      <c r="F25" s="16">
        <f>'[1]9.1 ведомства'!J365</f>
        <v>0</v>
      </c>
    </row>
    <row r="26" spans="1:6" x14ac:dyDescent="0.25">
      <c r="A26" s="20" t="s">
        <v>31</v>
      </c>
      <c r="B26" s="21" t="s">
        <v>24</v>
      </c>
      <c r="C26" s="16">
        <f>C27</f>
        <v>6748720</v>
      </c>
      <c r="D26" s="16">
        <f t="shared" ref="D26:F26" si="5">D27</f>
        <v>0</v>
      </c>
      <c r="E26" s="16">
        <f t="shared" si="5"/>
        <v>6748720</v>
      </c>
      <c r="F26" s="16">
        <f t="shared" si="5"/>
        <v>0</v>
      </c>
    </row>
    <row r="27" spans="1:6" x14ac:dyDescent="0.25">
      <c r="A27" s="20" t="s">
        <v>17</v>
      </c>
      <c r="B27" s="21" t="s">
        <v>18</v>
      </c>
      <c r="C27" s="16">
        <f>'[1]9.1 ведомства'!G254</f>
        <v>6748720</v>
      </c>
      <c r="D27" s="16">
        <f>'[1]9.1 ведомства'!H254</f>
        <v>0</v>
      </c>
      <c r="E27" s="16">
        <f>'[1]9.1 ведомства'!I254</f>
        <v>6748720</v>
      </c>
      <c r="F27" s="16">
        <f>'[1]9.1 ведомства'!J254</f>
        <v>0</v>
      </c>
    </row>
    <row r="28" spans="1:6" x14ac:dyDescent="0.25">
      <c r="A28" s="51" t="s">
        <v>32</v>
      </c>
      <c r="B28" s="51"/>
      <c r="C28" s="16">
        <f>C29</f>
        <v>1013000</v>
      </c>
      <c r="D28" s="16">
        <f t="shared" ref="D28:F28" si="6">D29</f>
        <v>0</v>
      </c>
      <c r="E28" s="16">
        <f t="shared" si="6"/>
        <v>400000</v>
      </c>
      <c r="F28" s="16">
        <f t="shared" si="6"/>
        <v>0</v>
      </c>
    </row>
    <row r="29" spans="1:6" s="17" customFormat="1" x14ac:dyDescent="0.25">
      <c r="A29" s="18" t="s">
        <v>33</v>
      </c>
      <c r="B29" s="19" t="s">
        <v>16</v>
      </c>
      <c r="C29" s="16">
        <f>SUM(C30:C31)</f>
        <v>1013000</v>
      </c>
      <c r="D29" s="16">
        <f>SUM(D30:D31)</f>
        <v>0</v>
      </c>
      <c r="E29" s="16">
        <f>SUM(E30:E31)</f>
        <v>400000</v>
      </c>
      <c r="F29" s="16">
        <f>SUM(F30:F31)</f>
        <v>0</v>
      </c>
    </row>
    <row r="30" spans="1:6" x14ac:dyDescent="0.25">
      <c r="A30" s="20" t="s">
        <v>34</v>
      </c>
      <c r="B30" s="21" t="s">
        <v>35</v>
      </c>
      <c r="C30" s="16">
        <f>'[1]9.1 ведомства'!G607</f>
        <v>813000</v>
      </c>
      <c r="D30" s="16">
        <f>'[1]9.1 ведомства'!H607</f>
        <v>0</v>
      </c>
      <c r="E30" s="16">
        <f>'[1]9.1 ведомства'!I607</f>
        <v>0</v>
      </c>
      <c r="F30" s="16">
        <f>'[1]9.1 ведомства'!J607</f>
        <v>0</v>
      </c>
    </row>
    <row r="31" spans="1:6" x14ac:dyDescent="0.25">
      <c r="A31" s="20" t="s">
        <v>36</v>
      </c>
      <c r="B31" s="19" t="s">
        <v>37</v>
      </c>
      <c r="C31" s="16">
        <f>'[1]9.1 ведомства'!G991</f>
        <v>200000</v>
      </c>
      <c r="D31" s="16">
        <f>'[1]9.1 ведомства'!H991</f>
        <v>0</v>
      </c>
      <c r="E31" s="16">
        <f>'[1]9.1 ведомства'!I991</f>
        <v>400000</v>
      </c>
      <c r="F31" s="16">
        <f>'[1]9.1 ведомства'!J991</f>
        <v>0</v>
      </c>
    </row>
    <row r="32" spans="1:6" x14ac:dyDescent="0.25">
      <c r="A32" s="54" t="s">
        <v>38</v>
      </c>
      <c r="B32" s="55"/>
      <c r="C32" s="16">
        <f>C33+C35+C37</f>
        <v>800000</v>
      </c>
      <c r="D32" s="16">
        <f t="shared" ref="D32:F32" si="7">D33+D35+D37</f>
        <v>0</v>
      </c>
      <c r="E32" s="16">
        <f t="shared" si="7"/>
        <v>800000</v>
      </c>
      <c r="F32" s="16">
        <f t="shared" si="7"/>
        <v>0</v>
      </c>
    </row>
    <row r="33" spans="1:6" s="17" customFormat="1" x14ac:dyDescent="0.25">
      <c r="A33" s="18" t="s">
        <v>39</v>
      </c>
      <c r="B33" s="19" t="s">
        <v>16</v>
      </c>
      <c r="C33" s="16">
        <f t="shared" ref="C33:D33" si="8">C34</f>
        <v>600000</v>
      </c>
      <c r="D33" s="16">
        <f t="shared" si="8"/>
        <v>0</v>
      </c>
      <c r="E33" s="16">
        <f>E34</f>
        <v>600000</v>
      </c>
      <c r="F33" s="16">
        <f>F34</f>
        <v>0</v>
      </c>
    </row>
    <row r="34" spans="1:6" x14ac:dyDescent="0.25">
      <c r="A34" s="20" t="s">
        <v>17</v>
      </c>
      <c r="B34" s="21" t="s">
        <v>18</v>
      </c>
      <c r="C34" s="16">
        <f>'[1]9.1 ведомства'!G141</f>
        <v>600000</v>
      </c>
      <c r="D34" s="16">
        <f>'[1]9.1 ведомства'!H141</f>
        <v>0</v>
      </c>
      <c r="E34" s="16">
        <f>'[1]9.1 ведомства'!I141</f>
        <v>600000</v>
      </c>
      <c r="F34" s="16">
        <f>'[1]9.1 ведомства'!J141</f>
        <v>0</v>
      </c>
    </row>
    <row r="35" spans="1:6" s="17" customFormat="1" x14ac:dyDescent="0.25">
      <c r="A35" s="18" t="s">
        <v>40</v>
      </c>
      <c r="B35" s="19" t="s">
        <v>16</v>
      </c>
      <c r="C35" s="16">
        <f t="shared" ref="C35:D35" si="9">C36</f>
        <v>150000</v>
      </c>
      <c r="D35" s="16">
        <f t="shared" si="9"/>
        <v>0</v>
      </c>
      <c r="E35" s="16">
        <f>E36</f>
        <v>150000</v>
      </c>
      <c r="F35" s="16">
        <f>F36</f>
        <v>0</v>
      </c>
    </row>
    <row r="36" spans="1:6" x14ac:dyDescent="0.25">
      <c r="A36" s="20" t="s">
        <v>17</v>
      </c>
      <c r="B36" s="21" t="s">
        <v>18</v>
      </c>
      <c r="C36" s="16">
        <f>'[1]9.1 ведомства'!G144</f>
        <v>150000</v>
      </c>
      <c r="D36" s="16">
        <f>'[1]9.1 ведомства'!H144</f>
        <v>0</v>
      </c>
      <c r="E36" s="16">
        <f>'[1]9.1 ведомства'!I144</f>
        <v>150000</v>
      </c>
      <c r="F36" s="16">
        <f>'[1]9.1 ведомства'!J144</f>
        <v>0</v>
      </c>
    </row>
    <row r="37" spans="1:6" ht="25.5" x14ac:dyDescent="0.25">
      <c r="A37" s="23" t="s">
        <v>41</v>
      </c>
      <c r="B37" s="19" t="s">
        <v>42</v>
      </c>
      <c r="C37" s="16">
        <f>C38</f>
        <v>50000</v>
      </c>
      <c r="D37" s="16">
        <f t="shared" ref="D37:F37" si="10">D38</f>
        <v>0</v>
      </c>
      <c r="E37" s="16">
        <f t="shared" si="10"/>
        <v>50000</v>
      </c>
      <c r="F37" s="16">
        <f t="shared" si="10"/>
        <v>0</v>
      </c>
    </row>
    <row r="38" spans="1:6" x14ac:dyDescent="0.25">
      <c r="A38" s="23" t="s">
        <v>17</v>
      </c>
      <c r="B38" s="24" t="s">
        <v>18</v>
      </c>
      <c r="C38" s="16">
        <f>'[1]9.1 ведомства'!G148</f>
        <v>50000</v>
      </c>
      <c r="D38" s="16">
        <f>'[1]9.1 ведомства'!H148</f>
        <v>0</v>
      </c>
      <c r="E38" s="16">
        <f>'[1]9.1 ведомства'!I148</f>
        <v>50000</v>
      </c>
      <c r="F38" s="16">
        <f>'[1]9.1 ведомства'!J148</f>
        <v>0</v>
      </c>
    </row>
    <row r="39" spans="1:6" x14ac:dyDescent="0.25">
      <c r="A39" s="58" t="s">
        <v>43</v>
      </c>
      <c r="B39" s="59"/>
      <c r="C39" s="16">
        <f>C40+C42</f>
        <v>439294.88</v>
      </c>
      <c r="D39" s="16">
        <f t="shared" ref="D39:F39" si="11">D40+D42</f>
        <v>439294.88</v>
      </c>
      <c r="E39" s="16">
        <f t="shared" si="11"/>
        <v>443474.88</v>
      </c>
      <c r="F39" s="16">
        <f t="shared" si="11"/>
        <v>443474.88</v>
      </c>
    </row>
    <row r="40" spans="1:6" ht="38.25" x14ac:dyDescent="0.25">
      <c r="A40" s="23" t="s">
        <v>44</v>
      </c>
      <c r="B40" s="22" t="s">
        <v>45</v>
      </c>
      <c r="C40" s="16">
        <f>C41</f>
        <v>103070</v>
      </c>
      <c r="D40" s="16">
        <f t="shared" ref="D40:F40" si="12">D41</f>
        <v>103070</v>
      </c>
      <c r="E40" s="16">
        <f t="shared" si="12"/>
        <v>107250</v>
      </c>
      <c r="F40" s="16">
        <f t="shared" si="12"/>
        <v>107250</v>
      </c>
    </row>
    <row r="41" spans="1:6" x14ac:dyDescent="0.25">
      <c r="A41" s="20" t="s">
        <v>36</v>
      </c>
      <c r="B41" s="19" t="s">
        <v>37</v>
      </c>
      <c r="C41" s="16">
        <f>'[1]9.1 ведомства'!G859</f>
        <v>103070</v>
      </c>
      <c r="D41" s="16">
        <f>'[1]9.1 ведомства'!H859</f>
        <v>103070</v>
      </c>
      <c r="E41" s="16">
        <f>'[1]9.1 ведомства'!I859</f>
        <v>107250</v>
      </c>
      <c r="F41" s="16">
        <f>'[1]9.1 ведомства'!J859</f>
        <v>107250</v>
      </c>
    </row>
    <row r="42" spans="1:6" ht="37.5" customHeight="1" x14ac:dyDescent="0.25">
      <c r="A42" s="18" t="s">
        <v>46</v>
      </c>
      <c r="B42" s="25" t="s">
        <v>47</v>
      </c>
      <c r="C42" s="16">
        <f>C43</f>
        <v>336224.88</v>
      </c>
      <c r="D42" s="16">
        <f t="shared" ref="D42:F42" si="13">D43</f>
        <v>336224.88</v>
      </c>
      <c r="E42" s="16">
        <f t="shared" si="13"/>
        <v>336224.88</v>
      </c>
      <c r="F42" s="16">
        <f t="shared" si="13"/>
        <v>336224.88</v>
      </c>
    </row>
    <row r="43" spans="1:6" x14ac:dyDescent="0.25">
      <c r="A43" s="23" t="s">
        <v>34</v>
      </c>
      <c r="B43" s="24" t="s">
        <v>35</v>
      </c>
      <c r="C43" s="16">
        <f>'[1]9.1 ведомства'!G453</f>
        <v>336224.88</v>
      </c>
      <c r="D43" s="16">
        <f>'[1]9.1 ведомства'!H453</f>
        <v>336224.88</v>
      </c>
      <c r="E43" s="16">
        <f>'[1]9.1 ведомства'!I453</f>
        <v>336224.88</v>
      </c>
      <c r="F43" s="16">
        <f>'[1]9.1 ведомства'!J453</f>
        <v>336224.88</v>
      </c>
    </row>
    <row r="44" spans="1:6" x14ac:dyDescent="0.25">
      <c r="A44" s="51" t="s">
        <v>48</v>
      </c>
      <c r="B44" s="51"/>
      <c r="C44" s="16">
        <f t="shared" ref="C44:D45" si="14">C45</f>
        <v>500000</v>
      </c>
      <c r="D44" s="16">
        <f t="shared" si="14"/>
        <v>0</v>
      </c>
      <c r="E44" s="16">
        <f>E45</f>
        <v>0</v>
      </c>
      <c r="F44" s="16">
        <f>F45</f>
        <v>0</v>
      </c>
    </row>
    <row r="45" spans="1:6" s="17" customFormat="1" x14ac:dyDescent="0.25">
      <c r="A45" s="18" t="s">
        <v>49</v>
      </c>
      <c r="B45" s="22" t="s">
        <v>16</v>
      </c>
      <c r="C45" s="16">
        <f t="shared" si="14"/>
        <v>500000</v>
      </c>
      <c r="D45" s="16">
        <f t="shared" si="14"/>
        <v>0</v>
      </c>
      <c r="E45" s="16">
        <f>E46</f>
        <v>0</v>
      </c>
      <c r="F45" s="16">
        <f>F46</f>
        <v>0</v>
      </c>
    </row>
    <row r="46" spans="1:6" x14ac:dyDescent="0.25">
      <c r="A46" s="20" t="s">
        <v>36</v>
      </c>
      <c r="B46" s="19" t="s">
        <v>37</v>
      </c>
      <c r="C46" s="16">
        <f>'[1]9.1 ведомства'!G978</f>
        <v>500000</v>
      </c>
      <c r="D46" s="16">
        <f>'[1]9.1 ведомства'!H978</f>
        <v>0</v>
      </c>
      <c r="E46" s="16">
        <f>'[1]9.1 ведомства'!I978</f>
        <v>0</v>
      </c>
      <c r="F46" s="16">
        <f>'[1]9.1 ведомства'!J978</f>
        <v>0</v>
      </c>
    </row>
    <row r="47" spans="1:6" s="17" customFormat="1" x14ac:dyDescent="0.25">
      <c r="A47" s="51" t="s">
        <v>50</v>
      </c>
      <c r="B47" s="51"/>
      <c r="C47" s="16">
        <f>C48+C53+C56</f>
        <v>1036100</v>
      </c>
      <c r="D47" s="16">
        <f t="shared" ref="D47:F47" si="15">D48+D53+D56</f>
        <v>0</v>
      </c>
      <c r="E47" s="16">
        <f t="shared" si="15"/>
        <v>1036100</v>
      </c>
      <c r="F47" s="16">
        <f t="shared" si="15"/>
        <v>0</v>
      </c>
    </row>
    <row r="48" spans="1:6" ht="26.25" customHeight="1" x14ac:dyDescent="0.25">
      <c r="A48" s="51" t="s">
        <v>51</v>
      </c>
      <c r="B48" s="51"/>
      <c r="C48" s="16">
        <f t="shared" ref="C48:D48" si="16">C49+C51</f>
        <v>258000</v>
      </c>
      <c r="D48" s="16">
        <f t="shared" si="16"/>
        <v>0</v>
      </c>
      <c r="E48" s="16">
        <f>E49+E51</f>
        <v>258000</v>
      </c>
      <c r="F48" s="16">
        <f>F49+F51</f>
        <v>0</v>
      </c>
    </row>
    <row r="49" spans="1:6" s="17" customFormat="1" x14ac:dyDescent="0.25">
      <c r="A49" s="20" t="s">
        <v>52</v>
      </c>
      <c r="B49" s="19" t="s">
        <v>16</v>
      </c>
      <c r="C49" s="16">
        <f t="shared" ref="C49:D49" si="17">C50</f>
        <v>60000</v>
      </c>
      <c r="D49" s="16">
        <f t="shared" si="17"/>
        <v>0</v>
      </c>
      <c r="E49" s="16">
        <f>E50</f>
        <v>60000</v>
      </c>
      <c r="F49" s="16">
        <f>F50</f>
        <v>0</v>
      </c>
    </row>
    <row r="50" spans="1:6" x14ac:dyDescent="0.25">
      <c r="A50" s="20" t="s">
        <v>17</v>
      </c>
      <c r="B50" s="21" t="s">
        <v>18</v>
      </c>
      <c r="C50" s="16">
        <f>'[1]9.1 ведомства'!G186</f>
        <v>60000</v>
      </c>
      <c r="D50" s="16">
        <f>'[1]9.1 ведомства'!H186</f>
        <v>0</v>
      </c>
      <c r="E50" s="16">
        <f>'[1]9.1 ведомства'!I186</f>
        <v>60000</v>
      </c>
      <c r="F50" s="16">
        <f>'[1]9.1 ведомства'!J186</f>
        <v>0</v>
      </c>
    </row>
    <row r="51" spans="1:6" s="17" customFormat="1" x14ac:dyDescent="0.25">
      <c r="A51" s="20" t="s">
        <v>53</v>
      </c>
      <c r="B51" s="19" t="s">
        <v>16</v>
      </c>
      <c r="C51" s="16">
        <f t="shared" ref="C51:D51" si="18">C52</f>
        <v>198000</v>
      </c>
      <c r="D51" s="16">
        <f t="shared" si="18"/>
        <v>0</v>
      </c>
      <c r="E51" s="16">
        <f>E52</f>
        <v>198000</v>
      </c>
      <c r="F51" s="16">
        <f>F52</f>
        <v>0</v>
      </c>
    </row>
    <row r="52" spans="1:6" x14ac:dyDescent="0.25">
      <c r="A52" s="20" t="s">
        <v>17</v>
      </c>
      <c r="B52" s="21" t="s">
        <v>18</v>
      </c>
      <c r="C52" s="16">
        <f>'[1]9.1 ведомства'!G189</f>
        <v>198000</v>
      </c>
      <c r="D52" s="16">
        <f>'[1]9.1 ведомства'!H189</f>
        <v>0</v>
      </c>
      <c r="E52" s="16">
        <f>'[1]9.1 ведомства'!I189</f>
        <v>198000</v>
      </c>
      <c r="F52" s="16">
        <f>'[1]9.1 ведомства'!J189</f>
        <v>0</v>
      </c>
    </row>
    <row r="53" spans="1:6" x14ac:dyDescent="0.25">
      <c r="A53" s="51" t="s">
        <v>54</v>
      </c>
      <c r="B53" s="51"/>
      <c r="C53" s="16">
        <f t="shared" ref="C53:D54" si="19">C54</f>
        <v>100000</v>
      </c>
      <c r="D53" s="16">
        <f t="shared" si="19"/>
        <v>0</v>
      </c>
      <c r="E53" s="16">
        <f>E54</f>
        <v>100000</v>
      </c>
      <c r="F53" s="16">
        <f>F54</f>
        <v>0</v>
      </c>
    </row>
    <row r="54" spans="1:6" s="17" customFormat="1" x14ac:dyDescent="0.25">
      <c r="A54" s="18" t="s">
        <v>55</v>
      </c>
      <c r="B54" s="19" t="s">
        <v>16</v>
      </c>
      <c r="C54" s="16">
        <f t="shared" si="19"/>
        <v>100000</v>
      </c>
      <c r="D54" s="16">
        <f t="shared" si="19"/>
        <v>0</v>
      </c>
      <c r="E54" s="16">
        <f>E55</f>
        <v>100000</v>
      </c>
      <c r="F54" s="16">
        <f>F55</f>
        <v>0</v>
      </c>
    </row>
    <row r="55" spans="1:6" x14ac:dyDescent="0.25">
      <c r="A55" s="20" t="s">
        <v>17</v>
      </c>
      <c r="B55" s="21" t="s">
        <v>18</v>
      </c>
      <c r="C55" s="16">
        <f>'[1]9.1 ведомства'!G194</f>
        <v>100000</v>
      </c>
      <c r="D55" s="16">
        <f>'[1]9.1 ведомства'!H194</f>
        <v>0</v>
      </c>
      <c r="E55" s="16">
        <f>'[1]9.1 ведомства'!I194</f>
        <v>100000</v>
      </c>
      <c r="F55" s="16">
        <f>'[1]9.1 ведомства'!J194</f>
        <v>0</v>
      </c>
    </row>
    <row r="56" spans="1:6" x14ac:dyDescent="0.25">
      <c r="A56" s="54" t="s">
        <v>56</v>
      </c>
      <c r="B56" s="55"/>
      <c r="C56" s="16">
        <f>C57+C59</f>
        <v>678100</v>
      </c>
      <c r="D56" s="16">
        <f t="shared" ref="D56:F56" si="20">D57+D59</f>
        <v>0</v>
      </c>
      <c r="E56" s="16">
        <f t="shared" si="20"/>
        <v>678100</v>
      </c>
      <c r="F56" s="16">
        <f t="shared" si="20"/>
        <v>0</v>
      </c>
    </row>
    <row r="57" spans="1:6" ht="25.5" x14ac:dyDescent="0.25">
      <c r="A57" s="23" t="s">
        <v>57</v>
      </c>
      <c r="B57" s="26" t="s">
        <v>58</v>
      </c>
      <c r="C57" s="16">
        <f>C58</f>
        <v>100400</v>
      </c>
      <c r="D57" s="16">
        <f t="shared" ref="D57:F57" si="21">D58</f>
        <v>0</v>
      </c>
      <c r="E57" s="16">
        <f t="shared" si="21"/>
        <v>100400</v>
      </c>
      <c r="F57" s="16">
        <f t="shared" si="21"/>
        <v>0</v>
      </c>
    </row>
    <row r="58" spans="1:6" x14ac:dyDescent="0.25">
      <c r="A58" s="23" t="s">
        <v>29</v>
      </c>
      <c r="B58" s="25" t="s">
        <v>30</v>
      </c>
      <c r="C58" s="16">
        <f>'[1]9.1 ведомства'!G685</f>
        <v>100400</v>
      </c>
      <c r="D58" s="16">
        <f>'[1]9.1 ведомства'!H685</f>
        <v>0</v>
      </c>
      <c r="E58" s="16">
        <f>'[1]9.1 ведомства'!I685</f>
        <v>100400</v>
      </c>
      <c r="F58" s="16">
        <f>'[1]9.1 ведомства'!J685</f>
        <v>0</v>
      </c>
    </row>
    <row r="59" spans="1:6" x14ac:dyDescent="0.25">
      <c r="A59" s="23" t="s">
        <v>59</v>
      </c>
      <c r="B59" s="26" t="s">
        <v>60</v>
      </c>
      <c r="C59" s="16">
        <f>C60</f>
        <v>577700</v>
      </c>
      <c r="D59" s="16">
        <f t="shared" ref="D59:F59" si="22">D60</f>
        <v>0</v>
      </c>
      <c r="E59" s="16">
        <f t="shared" si="22"/>
        <v>577700</v>
      </c>
      <c r="F59" s="16">
        <f t="shared" si="22"/>
        <v>0</v>
      </c>
    </row>
    <row r="60" spans="1:6" x14ac:dyDescent="0.25">
      <c r="A60" s="23" t="s">
        <v>29</v>
      </c>
      <c r="B60" s="25" t="s">
        <v>30</v>
      </c>
      <c r="C60" s="16">
        <f>'[1]9.1 ведомства'!G687</f>
        <v>577700</v>
      </c>
      <c r="D60" s="16">
        <f>'[1]9.1 ведомства'!H687</f>
        <v>0</v>
      </c>
      <c r="E60" s="16">
        <f>'[1]9.1 ведомства'!I687</f>
        <v>577700</v>
      </c>
      <c r="F60" s="16">
        <f>'[1]9.1 ведомства'!J687</f>
        <v>0</v>
      </c>
    </row>
    <row r="61" spans="1:6" x14ac:dyDescent="0.25">
      <c r="A61" s="51" t="s">
        <v>61</v>
      </c>
      <c r="B61" s="51"/>
      <c r="C61" s="16">
        <f>C62+C77+C103+C134</f>
        <v>44254403.670000002</v>
      </c>
      <c r="D61" s="16">
        <f>D62+D77+D103+D134</f>
        <v>8715.41</v>
      </c>
      <c r="E61" s="16">
        <f>E62+E77+E103+E134</f>
        <v>44254403.670000002</v>
      </c>
      <c r="F61" s="16">
        <f>F62+F77+F103+F134</f>
        <v>8715.41</v>
      </c>
    </row>
    <row r="62" spans="1:6" ht="24" customHeight="1" x14ac:dyDescent="0.25">
      <c r="A62" s="51" t="s">
        <v>62</v>
      </c>
      <c r="B62" s="51"/>
      <c r="C62" s="16">
        <f>C63+C65+C67+C69+C71+C73+C75</f>
        <v>33582987.119999997</v>
      </c>
      <c r="D62" s="16">
        <f t="shared" ref="D62:F62" si="23">D63+D65+D67+D69+D71+D73+D75</f>
        <v>0</v>
      </c>
      <c r="E62" s="16">
        <f t="shared" si="23"/>
        <v>33582987.119999997</v>
      </c>
      <c r="F62" s="16">
        <f t="shared" si="23"/>
        <v>0</v>
      </c>
    </row>
    <row r="63" spans="1:6" s="17" customFormat="1" x14ac:dyDescent="0.25">
      <c r="A63" s="18" t="s">
        <v>63</v>
      </c>
      <c r="B63" s="22" t="s">
        <v>64</v>
      </c>
      <c r="C63" s="16">
        <f t="shared" ref="C63:D63" si="24">C64</f>
        <v>8729440.8300000001</v>
      </c>
      <c r="D63" s="16">
        <f t="shared" si="24"/>
        <v>0</v>
      </c>
      <c r="E63" s="16">
        <f>E64</f>
        <v>8729440.8300000001</v>
      </c>
      <c r="F63" s="16">
        <f>F64</f>
        <v>0</v>
      </c>
    </row>
    <row r="64" spans="1:6" x14ac:dyDescent="0.25">
      <c r="A64" s="20" t="s">
        <v>65</v>
      </c>
      <c r="B64" s="19" t="s">
        <v>66</v>
      </c>
      <c r="C64" s="16">
        <f>'[1]9.1 ведомства'!G1120</f>
        <v>8729440.8300000001</v>
      </c>
      <c r="D64" s="16">
        <f>'[1]9.1 ведомства'!H1120</f>
        <v>0</v>
      </c>
      <c r="E64" s="16">
        <f>'[1]9.1 ведомства'!I1120</f>
        <v>8729440.8300000001</v>
      </c>
      <c r="F64" s="16">
        <f>'[1]9.1 ведомства'!J1120</f>
        <v>0</v>
      </c>
    </row>
    <row r="65" spans="1:6" s="27" customFormat="1" x14ac:dyDescent="0.25">
      <c r="A65" s="18" t="s">
        <v>68</v>
      </c>
      <c r="B65" s="19" t="s">
        <v>16</v>
      </c>
      <c r="C65" s="16">
        <f t="shared" ref="C65:D65" si="25">C66</f>
        <v>200000</v>
      </c>
      <c r="D65" s="16">
        <f t="shared" si="25"/>
        <v>0</v>
      </c>
      <c r="E65" s="16">
        <f>E66</f>
        <v>200000</v>
      </c>
      <c r="F65" s="16">
        <f>F66</f>
        <v>0</v>
      </c>
    </row>
    <row r="66" spans="1:6" x14ac:dyDescent="0.25">
      <c r="A66" s="20" t="s">
        <v>65</v>
      </c>
      <c r="B66" s="19" t="s">
        <v>66</v>
      </c>
      <c r="C66" s="16">
        <f>'[1]9.1 ведомства'!G1139</f>
        <v>200000</v>
      </c>
      <c r="D66" s="16">
        <f>'[1]9.1 ведомства'!H1139</f>
        <v>0</v>
      </c>
      <c r="E66" s="16">
        <f>'[1]9.1 ведомства'!I1139</f>
        <v>200000</v>
      </c>
      <c r="F66" s="16">
        <f>'[1]9.1 ведомства'!J1139</f>
        <v>0</v>
      </c>
    </row>
    <row r="67" spans="1:6" s="17" customFormat="1" x14ac:dyDescent="0.25">
      <c r="A67" s="18" t="s">
        <v>69</v>
      </c>
      <c r="B67" s="19" t="s">
        <v>16</v>
      </c>
      <c r="C67" s="16">
        <f t="shared" ref="C67:D67" si="26">C68</f>
        <v>600000</v>
      </c>
      <c r="D67" s="16">
        <f t="shared" si="26"/>
        <v>0</v>
      </c>
      <c r="E67" s="16">
        <f>E68</f>
        <v>600000</v>
      </c>
      <c r="F67" s="16">
        <f>F68</f>
        <v>0</v>
      </c>
    </row>
    <row r="68" spans="1:6" x14ac:dyDescent="0.25">
      <c r="A68" s="20" t="s">
        <v>65</v>
      </c>
      <c r="B68" s="19" t="s">
        <v>66</v>
      </c>
      <c r="C68" s="16">
        <f>'[1]9.1 ведомства'!G1143</f>
        <v>600000</v>
      </c>
      <c r="D68" s="16">
        <f>'[1]9.1 ведомства'!H1143</f>
        <v>0</v>
      </c>
      <c r="E68" s="16">
        <f>'[1]9.1 ведомства'!I1143</f>
        <v>600000</v>
      </c>
      <c r="F68" s="16">
        <f>'[1]9.1 ведомства'!J1143</f>
        <v>0</v>
      </c>
    </row>
    <row r="69" spans="1:6" s="17" customFormat="1" x14ac:dyDescent="0.25">
      <c r="A69" s="18" t="s">
        <v>70</v>
      </c>
      <c r="B69" s="19" t="s">
        <v>16</v>
      </c>
      <c r="C69" s="16">
        <f t="shared" ref="C69:D69" si="27">C70</f>
        <v>7250000</v>
      </c>
      <c r="D69" s="16">
        <f t="shared" si="27"/>
        <v>0</v>
      </c>
      <c r="E69" s="16">
        <f>E70</f>
        <v>7250000</v>
      </c>
      <c r="F69" s="16">
        <f>F70</f>
        <v>0</v>
      </c>
    </row>
    <row r="70" spans="1:6" x14ac:dyDescent="0.25">
      <c r="A70" s="20" t="s">
        <v>65</v>
      </c>
      <c r="B70" s="19" t="s">
        <v>66</v>
      </c>
      <c r="C70" s="16">
        <f>'[1]9.1 ведомства'!G1146</f>
        <v>7250000</v>
      </c>
      <c r="D70" s="16">
        <f>'[1]9.1 ведомства'!H1146</f>
        <v>0</v>
      </c>
      <c r="E70" s="16">
        <f>'[1]9.1 ведомства'!I1146</f>
        <v>7250000</v>
      </c>
      <c r="F70" s="16">
        <f>'[1]9.1 ведомства'!J1146</f>
        <v>0</v>
      </c>
    </row>
    <row r="71" spans="1:6" s="17" customFormat="1" x14ac:dyDescent="0.25">
      <c r="A71" s="18" t="s">
        <v>71</v>
      </c>
      <c r="B71" s="19" t="s">
        <v>16</v>
      </c>
      <c r="C71" s="16">
        <f t="shared" ref="C71:D71" si="28">C72</f>
        <v>573836.29</v>
      </c>
      <c r="D71" s="16">
        <f t="shared" si="28"/>
        <v>0</v>
      </c>
      <c r="E71" s="16">
        <f>E72</f>
        <v>573836.29</v>
      </c>
      <c r="F71" s="16">
        <f>F72</f>
        <v>0</v>
      </c>
    </row>
    <row r="72" spans="1:6" x14ac:dyDescent="0.25">
      <c r="A72" s="20" t="s">
        <v>65</v>
      </c>
      <c r="B72" s="19" t="s">
        <v>66</v>
      </c>
      <c r="C72" s="16">
        <f>'[1]9.1 ведомства'!G1179</f>
        <v>573836.29</v>
      </c>
      <c r="D72" s="16">
        <f>'[1]9.1 ведомства'!H1179</f>
        <v>0</v>
      </c>
      <c r="E72" s="16">
        <f>'[1]9.1 ведомства'!I1179</f>
        <v>573836.29</v>
      </c>
      <c r="F72" s="16">
        <f>'[1]9.1 ведомства'!J1179</f>
        <v>0</v>
      </c>
    </row>
    <row r="73" spans="1:6" s="17" customFormat="1" ht="25.5" x14ac:dyDescent="0.25">
      <c r="A73" s="18" t="s">
        <v>72</v>
      </c>
      <c r="B73" s="22" t="s">
        <v>67</v>
      </c>
      <c r="C73" s="16">
        <f t="shared" ref="C73:D73" si="29">C74</f>
        <v>568100</v>
      </c>
      <c r="D73" s="16">
        <f t="shared" si="29"/>
        <v>0</v>
      </c>
      <c r="E73" s="16">
        <f>E74</f>
        <v>568100</v>
      </c>
      <c r="F73" s="16">
        <f>F74</f>
        <v>0</v>
      </c>
    </row>
    <row r="74" spans="1:6" x14ac:dyDescent="0.25">
      <c r="A74" s="20" t="s">
        <v>65</v>
      </c>
      <c r="B74" s="19" t="s">
        <v>66</v>
      </c>
      <c r="C74" s="16">
        <f>'[1]9.1 ведомства'!G1182</f>
        <v>568100</v>
      </c>
      <c r="D74" s="16">
        <f>'[1]9.1 ведомства'!H1182</f>
        <v>0</v>
      </c>
      <c r="E74" s="16">
        <f>'[1]9.1 ведомства'!I1182</f>
        <v>568100</v>
      </c>
      <c r="F74" s="16">
        <f>'[1]9.1 ведомства'!J1182</f>
        <v>0</v>
      </c>
    </row>
    <row r="75" spans="1:6" s="17" customFormat="1" ht="38.25" x14ac:dyDescent="0.25">
      <c r="A75" s="18" t="s">
        <v>73</v>
      </c>
      <c r="B75" s="22" t="s">
        <v>74</v>
      </c>
      <c r="C75" s="16">
        <f t="shared" ref="C75:D75" si="30">C76</f>
        <v>15661610</v>
      </c>
      <c r="D75" s="16">
        <f t="shared" si="30"/>
        <v>0</v>
      </c>
      <c r="E75" s="16">
        <f>E76</f>
        <v>15661610</v>
      </c>
      <c r="F75" s="16">
        <f>F76</f>
        <v>0</v>
      </c>
    </row>
    <row r="76" spans="1:6" x14ac:dyDescent="0.25">
      <c r="A76" s="20" t="s">
        <v>65</v>
      </c>
      <c r="B76" s="19" t="s">
        <v>66</v>
      </c>
      <c r="C76" s="16">
        <f>'[1]9.1 ведомства'!G1184</f>
        <v>15661610</v>
      </c>
      <c r="D76" s="16">
        <f>'[1]9.1 ведомства'!H1184</f>
        <v>0</v>
      </c>
      <c r="E76" s="16">
        <f>'[1]9.1 ведомства'!I1184</f>
        <v>15661610</v>
      </c>
      <c r="F76" s="16">
        <f>'[1]9.1 ведомства'!J1184</f>
        <v>0</v>
      </c>
    </row>
    <row r="77" spans="1:6" ht="24.75" customHeight="1" x14ac:dyDescent="0.25">
      <c r="A77" s="51" t="s">
        <v>75</v>
      </c>
      <c r="B77" s="51"/>
      <c r="C77" s="16">
        <f t="shared" ref="C77:D77" si="31">C78+C87+C91+C95+C100+C93</f>
        <v>4784316.5500000007</v>
      </c>
      <c r="D77" s="16">
        <f t="shared" si="31"/>
        <v>8715.41</v>
      </c>
      <c r="E77" s="16">
        <f>E78+E87+E91+E95+E100+E93</f>
        <v>4785415.41</v>
      </c>
      <c r="F77" s="16">
        <f>F78+F87+F91+F95+F100+F93</f>
        <v>8715.41</v>
      </c>
    </row>
    <row r="78" spans="1:6" s="17" customFormat="1" ht="25.5" x14ac:dyDescent="0.25">
      <c r="A78" s="18" t="s">
        <v>76</v>
      </c>
      <c r="B78" s="19" t="s">
        <v>77</v>
      </c>
      <c r="C78" s="16">
        <f t="shared" ref="C78:D78" si="32">SUM(C79:C86)</f>
        <v>2831500</v>
      </c>
      <c r="D78" s="16">
        <f t="shared" si="32"/>
        <v>0</v>
      </c>
      <c r="E78" s="16">
        <f>SUM(E79:E86)</f>
        <v>2831500</v>
      </c>
      <c r="F78" s="16">
        <f>SUM(F79:F86)</f>
        <v>0</v>
      </c>
    </row>
    <row r="79" spans="1:6" x14ac:dyDescent="0.25">
      <c r="A79" s="20" t="s">
        <v>17</v>
      </c>
      <c r="B79" s="21" t="s">
        <v>18</v>
      </c>
      <c r="C79" s="16">
        <f>'[1]9.1 ведомства'!G68</f>
        <v>990000</v>
      </c>
      <c r="D79" s="16">
        <f>'[1]9.1 ведомства'!H68</f>
        <v>0</v>
      </c>
      <c r="E79" s="16">
        <f>'[1]9.1 ведомства'!I68</f>
        <v>990000</v>
      </c>
      <c r="F79" s="16">
        <f>'[1]9.1 ведомства'!J68</f>
        <v>0</v>
      </c>
    </row>
    <row r="80" spans="1:6" x14ac:dyDescent="0.25">
      <c r="A80" s="20" t="s">
        <v>27</v>
      </c>
      <c r="B80" s="21" t="s">
        <v>28</v>
      </c>
      <c r="C80" s="16">
        <f>'[1]9.1 ведомства'!G370</f>
        <v>515600</v>
      </c>
      <c r="D80" s="16">
        <f>'[1]9.1 ведомства'!H370</f>
        <v>0</v>
      </c>
      <c r="E80" s="16">
        <f>'[1]9.1 ведомства'!I370</f>
        <v>515600</v>
      </c>
      <c r="F80" s="16">
        <f>'[1]9.1 ведомства'!J370</f>
        <v>0</v>
      </c>
    </row>
    <row r="81" spans="1:6" x14ac:dyDescent="0.25">
      <c r="A81" s="20" t="s">
        <v>34</v>
      </c>
      <c r="B81" s="21" t="s">
        <v>35</v>
      </c>
      <c r="C81" s="16">
        <f>'[1]9.1 ведомства'!G436</f>
        <v>160000</v>
      </c>
      <c r="D81" s="16">
        <f>'[1]9.1 ведомства'!H436</f>
        <v>0</v>
      </c>
      <c r="E81" s="16">
        <f>'[1]9.1 ведомства'!I436</f>
        <v>160000</v>
      </c>
      <c r="F81" s="16">
        <f>'[1]9.1 ведомства'!J436</f>
        <v>0</v>
      </c>
    </row>
    <row r="82" spans="1:6" x14ac:dyDescent="0.25">
      <c r="A82" s="20" t="s">
        <v>29</v>
      </c>
      <c r="B82" s="19" t="s">
        <v>30</v>
      </c>
      <c r="C82" s="16">
        <f>'[1]9.1 ведомства'!G641</f>
        <v>56000</v>
      </c>
      <c r="D82" s="16">
        <f>'[1]9.1 ведомства'!H641</f>
        <v>0</v>
      </c>
      <c r="E82" s="16">
        <f>'[1]9.1 ведомства'!I641</f>
        <v>56000</v>
      </c>
      <c r="F82" s="16">
        <f>'[1]9.1 ведомства'!J641</f>
        <v>0</v>
      </c>
    </row>
    <row r="83" spans="1:6" x14ac:dyDescent="0.25">
      <c r="A83" s="20" t="s">
        <v>36</v>
      </c>
      <c r="B83" s="19" t="s">
        <v>37</v>
      </c>
      <c r="C83" s="16">
        <f>'[1]9.1 ведомства'!G792</f>
        <v>386900</v>
      </c>
      <c r="D83" s="16">
        <f>'[1]9.1 ведомства'!H792</f>
        <v>0</v>
      </c>
      <c r="E83" s="16">
        <f>'[1]9.1 ведомства'!I792</f>
        <v>386900</v>
      </c>
      <c r="F83" s="16">
        <f>'[1]9.1 ведомства'!J792</f>
        <v>0</v>
      </c>
    </row>
    <row r="84" spans="1:6" x14ac:dyDescent="0.25">
      <c r="A84" s="20" t="s">
        <v>78</v>
      </c>
      <c r="B84" s="21" t="s">
        <v>79</v>
      </c>
      <c r="C84" s="16">
        <f>'[1]9.1 ведомства'!G1038</f>
        <v>230000</v>
      </c>
      <c r="D84" s="16">
        <f>'[1]9.1 ведомства'!H1038</f>
        <v>0</v>
      </c>
      <c r="E84" s="16">
        <f>'[1]9.1 ведомства'!I1038</f>
        <v>230000</v>
      </c>
      <c r="F84" s="16">
        <f>'[1]9.1 ведомства'!J1038</f>
        <v>0</v>
      </c>
    </row>
    <row r="85" spans="1:6" x14ac:dyDescent="0.25">
      <c r="A85" s="20" t="s">
        <v>80</v>
      </c>
      <c r="B85" s="21" t="s">
        <v>81</v>
      </c>
      <c r="C85" s="16">
        <f>'[1]9.1 ведомства'!G1095</f>
        <v>105000</v>
      </c>
      <c r="D85" s="16">
        <f>'[1]9.1 ведомства'!H1095</f>
        <v>0</v>
      </c>
      <c r="E85" s="16">
        <f>'[1]9.1 ведомства'!I1095</f>
        <v>105000</v>
      </c>
      <c r="F85" s="16">
        <f>'[1]9.1 ведомства'!J1095</f>
        <v>0</v>
      </c>
    </row>
    <row r="86" spans="1:6" x14ac:dyDescent="0.25">
      <c r="A86" s="20" t="s">
        <v>65</v>
      </c>
      <c r="B86" s="19" t="s">
        <v>66</v>
      </c>
      <c r="C86" s="16">
        <f>'[1]9.1 ведомства'!G1151</f>
        <v>388000</v>
      </c>
      <c r="D86" s="16">
        <f>'[1]9.1 ведомства'!H1151</f>
        <v>0</v>
      </c>
      <c r="E86" s="16">
        <f>'[1]9.1 ведомства'!I1151</f>
        <v>388000</v>
      </c>
      <c r="F86" s="16">
        <f>'[1]9.1 ведомства'!J1151</f>
        <v>0</v>
      </c>
    </row>
    <row r="87" spans="1:6" s="17" customFormat="1" ht="25.5" x14ac:dyDescent="0.25">
      <c r="A87" s="18" t="s">
        <v>82</v>
      </c>
      <c r="B87" s="19" t="s">
        <v>77</v>
      </c>
      <c r="C87" s="16">
        <f t="shared" ref="C87:D87" si="33">SUM(C88:C90)</f>
        <v>250401.14</v>
      </c>
      <c r="D87" s="16">
        <f t="shared" si="33"/>
        <v>0</v>
      </c>
      <c r="E87" s="16">
        <f>SUM(E88:E90)</f>
        <v>251500</v>
      </c>
      <c r="F87" s="16">
        <f>SUM(F88:F90)</f>
        <v>0</v>
      </c>
    </row>
    <row r="88" spans="1:6" x14ac:dyDescent="0.25">
      <c r="A88" s="20" t="s">
        <v>17</v>
      </c>
      <c r="B88" s="21" t="s">
        <v>18</v>
      </c>
      <c r="C88" s="16">
        <f>'[1]9.1 ведомства'!G71</f>
        <v>206500</v>
      </c>
      <c r="D88" s="16">
        <f>'[1]9.1 ведомства'!H71</f>
        <v>0</v>
      </c>
      <c r="E88" s="16">
        <f>'[1]9.1 ведомства'!I71</f>
        <v>206500</v>
      </c>
      <c r="F88" s="16">
        <f>'[1]9.1 ведомства'!J71</f>
        <v>0</v>
      </c>
    </row>
    <row r="89" spans="1:6" x14ac:dyDescent="0.25">
      <c r="A89" s="20" t="s">
        <v>27</v>
      </c>
      <c r="B89" s="21" t="s">
        <v>28</v>
      </c>
      <c r="C89" s="16">
        <f>'[1]9.1 ведомства'!G373</f>
        <v>29500</v>
      </c>
      <c r="D89" s="16">
        <f>'[1]9.1 ведомства'!H373</f>
        <v>0</v>
      </c>
      <c r="E89" s="16">
        <f>'[1]9.1 ведомства'!I373</f>
        <v>29500</v>
      </c>
      <c r="F89" s="16">
        <f>'[1]9.1 ведомства'!J373</f>
        <v>0</v>
      </c>
    </row>
    <row r="90" spans="1:6" x14ac:dyDescent="0.25">
      <c r="A90" s="20" t="s">
        <v>36</v>
      </c>
      <c r="B90" s="19" t="s">
        <v>37</v>
      </c>
      <c r="C90" s="16">
        <f>'[1]9.1 ведомства'!G794</f>
        <v>14401.14</v>
      </c>
      <c r="D90" s="16">
        <f>'[1]9.1 ведомства'!H794</f>
        <v>0</v>
      </c>
      <c r="E90" s="16">
        <f>'[1]9.1 ведомства'!I794</f>
        <v>15500</v>
      </c>
      <c r="F90" s="16">
        <f>'[1]9.1 ведомства'!J794</f>
        <v>0</v>
      </c>
    </row>
    <row r="91" spans="1:6" ht="38.25" x14ac:dyDescent="0.25">
      <c r="A91" s="18" t="s">
        <v>83</v>
      </c>
      <c r="B91" s="22" t="s">
        <v>84</v>
      </c>
      <c r="C91" s="16">
        <f t="shared" ref="C91:D91" si="34">C92</f>
        <v>8715.41</v>
      </c>
      <c r="D91" s="16">
        <f t="shared" si="34"/>
        <v>8715.41</v>
      </c>
      <c r="E91" s="16">
        <f>E92</f>
        <v>8715.41</v>
      </c>
      <c r="F91" s="16">
        <f>F92</f>
        <v>8715.41</v>
      </c>
    </row>
    <row r="92" spans="1:6" x14ac:dyDescent="0.25">
      <c r="A92" s="20" t="s">
        <v>17</v>
      </c>
      <c r="B92" s="21" t="s">
        <v>18</v>
      </c>
      <c r="C92" s="16">
        <f>'[1]9.1 ведомства'!G166</f>
        <v>8715.41</v>
      </c>
      <c r="D92" s="16">
        <f>'[1]9.1 ведомства'!H166</f>
        <v>8715.41</v>
      </c>
      <c r="E92" s="16">
        <f>'[1]9.1 ведомства'!I166</f>
        <v>8715.41</v>
      </c>
      <c r="F92" s="16">
        <f>'[1]9.1 ведомства'!J166</f>
        <v>8715.41</v>
      </c>
    </row>
    <row r="93" spans="1:6" ht="38.25" x14ac:dyDescent="0.25">
      <c r="A93" s="22" t="s">
        <v>85</v>
      </c>
      <c r="B93" s="22" t="s">
        <v>86</v>
      </c>
      <c r="C93" s="16">
        <f t="shared" ref="C93:D93" si="35">C94</f>
        <v>600</v>
      </c>
      <c r="D93" s="16">
        <f t="shared" si="35"/>
        <v>0</v>
      </c>
      <c r="E93" s="16">
        <f>E94</f>
        <v>600</v>
      </c>
      <c r="F93" s="16">
        <f>F94</f>
        <v>0</v>
      </c>
    </row>
    <row r="94" spans="1:6" s="17" customFormat="1" x14ac:dyDescent="0.25">
      <c r="A94" s="20" t="s">
        <v>17</v>
      </c>
      <c r="B94" s="21" t="s">
        <v>18</v>
      </c>
      <c r="C94" s="16">
        <f>'[1]9.1 ведомства'!G168</f>
        <v>600</v>
      </c>
      <c r="D94" s="16">
        <f>'[1]9.1 ведомства'!H168</f>
        <v>0</v>
      </c>
      <c r="E94" s="16">
        <f>'[1]9.1 ведомства'!I168</f>
        <v>600</v>
      </c>
      <c r="F94" s="16">
        <f>'[1]9.1 ведомства'!J168</f>
        <v>0</v>
      </c>
    </row>
    <row r="95" spans="1:6" s="17" customFormat="1" ht="25.5" x14ac:dyDescent="0.25">
      <c r="A95" s="18" t="s">
        <v>87</v>
      </c>
      <c r="B95" s="19" t="s">
        <v>77</v>
      </c>
      <c r="C95" s="16">
        <f t="shared" ref="C95:D95" si="36">SUM(C96:C99)</f>
        <v>256000</v>
      </c>
      <c r="D95" s="16">
        <f t="shared" si="36"/>
        <v>0</v>
      </c>
      <c r="E95" s="16">
        <f>SUM(E96:E99)</f>
        <v>256000</v>
      </c>
      <c r="F95" s="16">
        <f>SUM(F96:F99)</f>
        <v>0</v>
      </c>
    </row>
    <row r="96" spans="1:6" x14ac:dyDescent="0.25">
      <c r="A96" s="20" t="s">
        <v>17</v>
      </c>
      <c r="B96" s="21" t="s">
        <v>18</v>
      </c>
      <c r="C96" s="16">
        <f>'[1]9.1 ведомства'!G74</f>
        <v>130000</v>
      </c>
      <c r="D96" s="16">
        <f>'[1]9.1 ведомства'!H74</f>
        <v>0</v>
      </c>
      <c r="E96" s="16">
        <f>'[1]9.1 ведомства'!I74</f>
        <v>130000</v>
      </c>
      <c r="F96" s="16">
        <f>'[1]9.1 ведомства'!J74</f>
        <v>0</v>
      </c>
    </row>
    <row r="97" spans="1:6" x14ac:dyDescent="0.25">
      <c r="A97" s="20" t="s">
        <v>27</v>
      </c>
      <c r="B97" s="21" t="s">
        <v>28</v>
      </c>
      <c r="C97" s="16">
        <f>'[1]9.1 ведомства'!G376</f>
        <v>42000</v>
      </c>
      <c r="D97" s="16">
        <f>'[1]9.1 ведомства'!H376</f>
        <v>0</v>
      </c>
      <c r="E97" s="16">
        <f>'[1]9.1 ведомства'!I376</f>
        <v>42000</v>
      </c>
      <c r="F97" s="16">
        <f>'[1]9.1 ведомства'!J376</f>
        <v>0</v>
      </c>
    </row>
    <row r="98" spans="1:6" x14ac:dyDescent="0.25">
      <c r="A98" s="20" t="s">
        <v>88</v>
      </c>
      <c r="B98" s="21" t="s">
        <v>79</v>
      </c>
      <c r="C98" s="16">
        <f>'[1]9.1 ведомства'!G1040</f>
        <v>72000</v>
      </c>
      <c r="D98" s="16">
        <f>'[1]9.1 ведомства'!H1040</f>
        <v>0</v>
      </c>
      <c r="E98" s="16">
        <f>'[1]9.1 ведомства'!I1040</f>
        <v>72000</v>
      </c>
      <c r="F98" s="16">
        <f>'[1]9.1 ведомства'!J1040</f>
        <v>0</v>
      </c>
    </row>
    <row r="99" spans="1:6" x14ac:dyDescent="0.25">
      <c r="A99" s="20" t="s">
        <v>65</v>
      </c>
      <c r="B99" s="19" t="s">
        <v>66</v>
      </c>
      <c r="C99" s="16">
        <f>'[1]9.1 ведомства'!G1153</f>
        <v>12000</v>
      </c>
      <c r="D99" s="16">
        <f>'[1]9.1 ведомства'!H1153</f>
        <v>0</v>
      </c>
      <c r="E99" s="16">
        <f>'[1]9.1 ведомства'!I1153</f>
        <v>12000</v>
      </c>
      <c r="F99" s="16">
        <f>'[1]9.1 ведомства'!J1153</f>
        <v>0</v>
      </c>
    </row>
    <row r="100" spans="1:6" ht="25.5" x14ac:dyDescent="0.25">
      <c r="A100" s="18" t="s">
        <v>89</v>
      </c>
      <c r="B100" s="19" t="s">
        <v>77</v>
      </c>
      <c r="C100" s="16">
        <f>SUM(C101:C102)</f>
        <v>1437100</v>
      </c>
      <c r="D100" s="16">
        <f>SUM(D101:D102)</f>
        <v>0</v>
      </c>
      <c r="E100" s="16">
        <f>SUM(E101:E102)</f>
        <v>1437100</v>
      </c>
      <c r="F100" s="16">
        <f>SUM(F101:F102)</f>
        <v>0</v>
      </c>
    </row>
    <row r="101" spans="1:6" x14ac:dyDescent="0.25">
      <c r="A101" s="20" t="s">
        <v>17</v>
      </c>
      <c r="B101" s="21" t="s">
        <v>18</v>
      </c>
      <c r="C101" s="16">
        <f>'[1]9.1 ведомства'!G77</f>
        <v>1354100</v>
      </c>
      <c r="D101" s="16">
        <f>'[1]9.1 ведомства'!H77</f>
        <v>0</v>
      </c>
      <c r="E101" s="16">
        <f>'[1]9.1 ведомства'!I77</f>
        <v>1354100</v>
      </c>
      <c r="F101" s="16">
        <f>'[1]9.1 ведомства'!J77</f>
        <v>0</v>
      </c>
    </row>
    <row r="102" spans="1:6" x14ac:dyDescent="0.25">
      <c r="A102" s="20" t="s">
        <v>27</v>
      </c>
      <c r="B102" s="21" t="s">
        <v>28</v>
      </c>
      <c r="C102" s="16">
        <f>'[1]9.1 ведомства'!G379</f>
        <v>83000</v>
      </c>
      <c r="D102" s="16">
        <f>'[1]9.1 ведомства'!H379</f>
        <v>0</v>
      </c>
      <c r="E102" s="16">
        <f>'[1]9.1 ведомства'!I379</f>
        <v>83000</v>
      </c>
      <c r="F102" s="16">
        <f>'[1]9.1 ведомства'!J379</f>
        <v>0</v>
      </c>
    </row>
    <row r="103" spans="1:6" ht="21.75" customHeight="1" x14ac:dyDescent="0.25">
      <c r="A103" s="51" t="s">
        <v>90</v>
      </c>
      <c r="B103" s="51"/>
      <c r="C103" s="16">
        <f>+C104+C106+C115+C117+C125</f>
        <v>5713100</v>
      </c>
      <c r="D103" s="16">
        <f t="shared" ref="D103:F103" si="37">+D104+D106+D115+D117+D125</f>
        <v>0</v>
      </c>
      <c r="E103" s="16">
        <f t="shared" si="37"/>
        <v>5712001.1400000006</v>
      </c>
      <c r="F103" s="16">
        <f t="shared" si="37"/>
        <v>0</v>
      </c>
    </row>
    <row r="104" spans="1:6" ht="24" x14ac:dyDescent="0.25">
      <c r="A104" s="28" t="s">
        <v>91</v>
      </c>
      <c r="B104" s="25" t="s">
        <v>92</v>
      </c>
      <c r="C104" s="16">
        <f>C105</f>
        <v>50000</v>
      </c>
      <c r="D104" s="16">
        <f t="shared" ref="D104:F104" si="38">D105</f>
        <v>0</v>
      </c>
      <c r="E104" s="16">
        <f t="shared" si="38"/>
        <v>50000</v>
      </c>
      <c r="F104" s="16">
        <f t="shared" si="38"/>
        <v>0</v>
      </c>
    </row>
    <row r="105" spans="1:6" x14ac:dyDescent="0.25">
      <c r="A105" s="23" t="s">
        <v>80</v>
      </c>
      <c r="B105" s="25" t="s">
        <v>81</v>
      </c>
      <c r="C105" s="16">
        <f>'[1]9.1 ведомства'!G1065</f>
        <v>50000</v>
      </c>
      <c r="D105" s="16">
        <f>'[1]9.1 ведомства'!H1065</f>
        <v>0</v>
      </c>
      <c r="E105" s="16">
        <f>'[1]9.1 ведомства'!I1065</f>
        <v>50000</v>
      </c>
      <c r="F105" s="16">
        <f>'[1]9.1 ведомства'!J1065</f>
        <v>0</v>
      </c>
    </row>
    <row r="106" spans="1:6" x14ac:dyDescent="0.25">
      <c r="A106" s="28" t="s">
        <v>93</v>
      </c>
      <c r="B106" s="29" t="s">
        <v>94</v>
      </c>
      <c r="C106" s="16">
        <f>SUM(C107:C114)</f>
        <v>1686300</v>
      </c>
      <c r="D106" s="16">
        <f t="shared" ref="D106:F106" si="39">SUM(D107:D114)</f>
        <v>0</v>
      </c>
      <c r="E106" s="16">
        <f t="shared" si="39"/>
        <v>1686300</v>
      </c>
      <c r="F106" s="16">
        <f t="shared" si="39"/>
        <v>0</v>
      </c>
    </row>
    <row r="107" spans="1:6" x14ac:dyDescent="0.25">
      <c r="A107" s="23" t="s">
        <v>17</v>
      </c>
      <c r="B107" s="25" t="s">
        <v>18</v>
      </c>
      <c r="C107" s="16">
        <f>'[1]9.1 ведомства'!G33</f>
        <v>370000</v>
      </c>
      <c r="D107" s="16">
        <f>'[1]9.1 ведомства'!H33</f>
        <v>0</v>
      </c>
      <c r="E107" s="16">
        <f>'[1]9.1 ведомства'!I33</f>
        <v>370000</v>
      </c>
      <c r="F107" s="16">
        <f>'[1]9.1 ведомства'!J33</f>
        <v>0</v>
      </c>
    </row>
    <row r="108" spans="1:6" x14ac:dyDescent="0.25">
      <c r="A108" s="23" t="s">
        <v>27</v>
      </c>
      <c r="B108" s="25" t="s">
        <v>28</v>
      </c>
      <c r="C108" s="16">
        <f>'[1]9.1 ведомства'!G334</f>
        <v>553000</v>
      </c>
      <c r="D108" s="16">
        <f>'[1]9.1 ведомства'!H334</f>
        <v>0</v>
      </c>
      <c r="E108" s="16">
        <f>'[1]9.1 ведомства'!I334</f>
        <v>553000</v>
      </c>
      <c r="F108" s="16">
        <f>'[1]9.1 ведомства'!J334</f>
        <v>0</v>
      </c>
    </row>
    <row r="109" spans="1:6" x14ac:dyDescent="0.25">
      <c r="A109" s="20" t="s">
        <v>34</v>
      </c>
      <c r="B109" s="21" t="s">
        <v>35</v>
      </c>
      <c r="C109" s="16">
        <f>'[1]9.1 ведомства'!G418</f>
        <v>204000</v>
      </c>
      <c r="D109" s="16">
        <f>'[1]9.1 ведомства'!H418</f>
        <v>0</v>
      </c>
      <c r="E109" s="16">
        <f>'[1]9.1 ведомства'!I418</f>
        <v>204000</v>
      </c>
      <c r="F109" s="16">
        <f>'[1]9.1 ведомства'!J418</f>
        <v>0</v>
      </c>
    </row>
    <row r="110" spans="1:6" x14ac:dyDescent="0.25">
      <c r="A110" s="23" t="s">
        <v>29</v>
      </c>
      <c r="B110" s="25" t="s">
        <v>30</v>
      </c>
      <c r="C110" s="16">
        <f>'[1]9.1 ведомства'!G617</f>
        <v>60000</v>
      </c>
      <c r="D110" s="16">
        <f>'[1]9.1 ведомства'!H617</f>
        <v>0</v>
      </c>
      <c r="E110" s="16">
        <f>'[1]9.1 ведомства'!I617</f>
        <v>60000</v>
      </c>
      <c r="F110" s="16">
        <f>'[1]9.1 ведомства'!J617</f>
        <v>0</v>
      </c>
    </row>
    <row r="111" spans="1:6" x14ac:dyDescent="0.25">
      <c r="A111" s="23" t="s">
        <v>36</v>
      </c>
      <c r="B111" s="25" t="s">
        <v>37</v>
      </c>
      <c r="C111" s="16">
        <f>'[1]9.1 ведомства'!G772</f>
        <v>124700</v>
      </c>
      <c r="D111" s="16">
        <f>'[1]9.1 ведомства'!H772</f>
        <v>0</v>
      </c>
      <c r="E111" s="16">
        <f>'[1]9.1 ведомства'!I772</f>
        <v>124700</v>
      </c>
      <c r="F111" s="16">
        <f>'[1]9.1 ведомства'!J772</f>
        <v>0</v>
      </c>
    </row>
    <row r="112" spans="1:6" x14ac:dyDescent="0.25">
      <c r="A112" s="23" t="s">
        <v>88</v>
      </c>
      <c r="B112" s="25" t="s">
        <v>79</v>
      </c>
      <c r="C112" s="16">
        <f>'[1]9.1 ведомства'!G1009</f>
        <v>126200</v>
      </c>
      <c r="D112" s="16">
        <f>'[1]9.1 ведомства'!H1009</f>
        <v>0</v>
      </c>
      <c r="E112" s="16">
        <f>'[1]9.1 ведомства'!I1009</f>
        <v>126200</v>
      </c>
      <c r="F112" s="16">
        <f>'[1]9.1 ведомства'!J1009</f>
        <v>0</v>
      </c>
    </row>
    <row r="113" spans="1:6" x14ac:dyDescent="0.25">
      <c r="A113" s="23" t="s">
        <v>80</v>
      </c>
      <c r="B113" s="25" t="s">
        <v>81</v>
      </c>
      <c r="C113" s="16">
        <f>'[1]9.1 ведомства'!G1068</f>
        <v>50000</v>
      </c>
      <c r="D113" s="16">
        <f>'[1]9.1 ведомства'!H1068</f>
        <v>0</v>
      </c>
      <c r="E113" s="16">
        <f>'[1]9.1 ведомства'!I1068</f>
        <v>50000</v>
      </c>
      <c r="F113" s="16">
        <f>'[1]9.1 ведомства'!J1068</f>
        <v>0</v>
      </c>
    </row>
    <row r="114" spans="1:6" x14ac:dyDescent="0.25">
      <c r="A114" s="23" t="s">
        <v>65</v>
      </c>
      <c r="B114" s="25" t="s">
        <v>66</v>
      </c>
      <c r="C114" s="16">
        <f>'[1]9.1 ведомства'!G1129</f>
        <v>198400</v>
      </c>
      <c r="D114" s="16">
        <f>'[1]9.1 ведомства'!H1129</f>
        <v>0</v>
      </c>
      <c r="E114" s="16">
        <f>'[1]9.1 ведомства'!I1129</f>
        <v>198400</v>
      </c>
      <c r="F114" s="16">
        <f>'[1]9.1 ведомства'!J1129</f>
        <v>0</v>
      </c>
    </row>
    <row r="115" spans="1:6" x14ac:dyDescent="0.25">
      <c r="A115" s="28" t="s">
        <v>95</v>
      </c>
      <c r="B115" s="29" t="s">
        <v>94</v>
      </c>
      <c r="C115" s="16">
        <f>C116</f>
        <v>150000</v>
      </c>
      <c r="D115" s="16">
        <f t="shared" ref="D115:F115" si="40">D116</f>
        <v>0</v>
      </c>
      <c r="E115" s="16">
        <f t="shared" si="40"/>
        <v>150000</v>
      </c>
      <c r="F115" s="16">
        <f t="shared" si="40"/>
        <v>0</v>
      </c>
    </row>
    <row r="116" spans="1:6" x14ac:dyDescent="0.25">
      <c r="A116" s="23" t="s">
        <v>17</v>
      </c>
      <c r="B116" s="25" t="s">
        <v>18</v>
      </c>
      <c r="C116" s="16">
        <f>'[1]9.1 ведомства'!G37</f>
        <v>150000</v>
      </c>
      <c r="D116" s="16">
        <f>'[1]9.1 ведомства'!H37</f>
        <v>0</v>
      </c>
      <c r="E116" s="16">
        <f>'[1]9.1 ведомства'!I37</f>
        <v>150000</v>
      </c>
      <c r="F116" s="16">
        <f>'[1]9.1 ведомства'!J37</f>
        <v>0</v>
      </c>
    </row>
    <row r="117" spans="1:6" ht="25.5" x14ac:dyDescent="0.25">
      <c r="A117" s="20" t="s">
        <v>96</v>
      </c>
      <c r="B117" s="22" t="s">
        <v>67</v>
      </c>
      <c r="C117" s="16">
        <f>SUM(C118:C124)</f>
        <v>1586200</v>
      </c>
      <c r="D117" s="16">
        <f>SUM(D118:D124)</f>
        <v>0</v>
      </c>
      <c r="E117" s="16">
        <f>SUM(E118:E124)</f>
        <v>1611200</v>
      </c>
      <c r="F117" s="16">
        <f>SUM(F118:F124)</f>
        <v>0</v>
      </c>
    </row>
    <row r="118" spans="1:6" x14ac:dyDescent="0.25">
      <c r="A118" s="20" t="s">
        <v>17</v>
      </c>
      <c r="B118" s="21" t="s">
        <v>18</v>
      </c>
      <c r="C118" s="16">
        <f>'[1]9.1 ведомства'!G41</f>
        <v>455000</v>
      </c>
      <c r="D118" s="16">
        <f>'[1]9.1 ведомства'!H41</f>
        <v>0</v>
      </c>
      <c r="E118" s="16">
        <f>'[1]9.1 ведомства'!I41</f>
        <v>455000</v>
      </c>
      <c r="F118" s="16">
        <f>'[1]9.1 ведомства'!J41</f>
        <v>0</v>
      </c>
    </row>
    <row r="119" spans="1:6" x14ac:dyDescent="0.25">
      <c r="A119" s="20" t="s">
        <v>27</v>
      </c>
      <c r="B119" s="21" t="s">
        <v>28</v>
      </c>
      <c r="C119" s="16">
        <f>'[1]9.1 ведомства'!G338</f>
        <v>275000</v>
      </c>
      <c r="D119" s="16">
        <f>'[1]9.1 ведомства'!H338</f>
        <v>0</v>
      </c>
      <c r="E119" s="16">
        <f>'[1]9.1 ведомства'!I338</f>
        <v>300000</v>
      </c>
      <c r="F119" s="16">
        <f>'[1]9.1 ведомства'!J338</f>
        <v>0</v>
      </c>
    </row>
    <row r="120" spans="1:6" x14ac:dyDescent="0.25">
      <c r="A120" s="20" t="s">
        <v>34</v>
      </c>
      <c r="B120" s="21" t="s">
        <v>35</v>
      </c>
      <c r="C120" s="16">
        <f>'[1]9.1 ведомства'!G422</f>
        <v>100000</v>
      </c>
      <c r="D120" s="16">
        <f>'[1]9.1 ведомства'!H422</f>
        <v>0</v>
      </c>
      <c r="E120" s="16">
        <f>'[1]9.1 ведомства'!I422</f>
        <v>100000</v>
      </c>
      <c r="F120" s="16">
        <f>'[1]9.1 ведомства'!J422</f>
        <v>0</v>
      </c>
    </row>
    <row r="121" spans="1:6" x14ac:dyDescent="0.25">
      <c r="A121" s="20" t="s">
        <v>29</v>
      </c>
      <c r="B121" s="19" t="s">
        <v>30</v>
      </c>
      <c r="C121" s="16">
        <f>'[1]9.1 ведомства'!G621</f>
        <v>70000</v>
      </c>
      <c r="D121" s="16">
        <f>'[1]9.1 ведомства'!H621</f>
        <v>0</v>
      </c>
      <c r="E121" s="16">
        <f>'[1]9.1 ведомства'!I621</f>
        <v>70000</v>
      </c>
      <c r="F121" s="16">
        <f>'[1]9.1 ведомства'!J621</f>
        <v>0</v>
      </c>
    </row>
    <row r="122" spans="1:6" x14ac:dyDescent="0.25">
      <c r="A122" s="20" t="s">
        <v>36</v>
      </c>
      <c r="B122" s="19" t="s">
        <v>37</v>
      </c>
      <c r="C122" s="16">
        <f>'[1]9.1 ведомства'!G776</f>
        <v>241900</v>
      </c>
      <c r="D122" s="16">
        <f>'[1]9.1 ведомства'!H776</f>
        <v>0</v>
      </c>
      <c r="E122" s="16">
        <f>'[1]9.1 ведомства'!I776</f>
        <v>241900</v>
      </c>
      <c r="F122" s="16">
        <f>'[1]9.1 ведомства'!J776</f>
        <v>0</v>
      </c>
    </row>
    <row r="123" spans="1:6" x14ac:dyDescent="0.25">
      <c r="A123" s="20" t="s">
        <v>78</v>
      </c>
      <c r="B123" s="21" t="s">
        <v>79</v>
      </c>
      <c r="C123" s="16">
        <f>'[1]9.1 ведомства'!G1013</f>
        <v>65900</v>
      </c>
      <c r="D123" s="16">
        <f>'[1]9.1 ведомства'!H1013</f>
        <v>0</v>
      </c>
      <c r="E123" s="16">
        <f>'[1]9.1 ведомства'!I1013</f>
        <v>65900</v>
      </c>
      <c r="F123" s="16">
        <f>'[1]9.1 ведомства'!J1013</f>
        <v>0</v>
      </c>
    </row>
    <row r="124" spans="1:6" x14ac:dyDescent="0.25">
      <c r="A124" s="20" t="s">
        <v>65</v>
      </c>
      <c r="B124" s="19" t="s">
        <v>66</v>
      </c>
      <c r="C124" s="16">
        <f>'[1]9.1 ведомства'!G1133</f>
        <v>378400</v>
      </c>
      <c r="D124" s="16">
        <f>'[1]9.1 ведомства'!H1133</f>
        <v>0</v>
      </c>
      <c r="E124" s="16">
        <f>'[1]9.1 ведомства'!I1133</f>
        <v>378400</v>
      </c>
      <c r="F124" s="16">
        <f>'[1]9.1 ведомства'!J1133</f>
        <v>0</v>
      </c>
    </row>
    <row r="125" spans="1:6" x14ac:dyDescent="0.25">
      <c r="A125" s="18" t="s">
        <v>97</v>
      </c>
      <c r="B125" s="22" t="s">
        <v>98</v>
      </c>
      <c r="C125" s="16">
        <f t="shared" ref="C125:D125" si="41">SUM(C126:C133)</f>
        <v>2240600</v>
      </c>
      <c r="D125" s="16">
        <f t="shared" si="41"/>
        <v>0</v>
      </c>
      <c r="E125" s="16">
        <f>SUM(E126:E133)</f>
        <v>2214501.14</v>
      </c>
      <c r="F125" s="16">
        <f>SUM(F126:F133)</f>
        <v>0</v>
      </c>
    </row>
    <row r="126" spans="1:6" x14ac:dyDescent="0.25">
      <c r="A126" s="20" t="s">
        <v>17</v>
      </c>
      <c r="B126" s="21" t="s">
        <v>18</v>
      </c>
      <c r="C126" s="16">
        <f>'[1]9.1 ведомства'!G93</f>
        <v>1223100</v>
      </c>
      <c r="D126" s="16">
        <f>'[1]9.1 ведомства'!H93</f>
        <v>0</v>
      </c>
      <c r="E126" s="16">
        <f>'[1]9.1 ведомства'!I93</f>
        <v>1223100</v>
      </c>
      <c r="F126" s="16">
        <f>'[1]9.1 ведомства'!J93</f>
        <v>0</v>
      </c>
    </row>
    <row r="127" spans="1:6" x14ac:dyDescent="0.25">
      <c r="A127" s="20" t="s">
        <v>27</v>
      </c>
      <c r="B127" s="21" t="s">
        <v>28</v>
      </c>
      <c r="C127" s="16">
        <f>'[1]9.1 ведомства'!G392</f>
        <v>209000</v>
      </c>
      <c r="D127" s="16">
        <f>'[1]9.1 ведомства'!H392</f>
        <v>0</v>
      </c>
      <c r="E127" s="16">
        <f>'[1]9.1 ведомства'!I392</f>
        <v>184000</v>
      </c>
      <c r="F127" s="16">
        <f>'[1]9.1 ведомства'!J392</f>
        <v>0</v>
      </c>
    </row>
    <row r="128" spans="1:6" x14ac:dyDescent="0.25">
      <c r="A128" s="20" t="s">
        <v>34</v>
      </c>
      <c r="B128" s="21" t="s">
        <v>35</v>
      </c>
      <c r="C128" s="16">
        <f>'[1]9.1 ведомства'!G446</f>
        <v>150000</v>
      </c>
      <c r="D128" s="16">
        <f>'[1]9.1 ведомства'!H446</f>
        <v>0</v>
      </c>
      <c r="E128" s="16">
        <f>'[1]9.1 ведомства'!I446</f>
        <v>150000</v>
      </c>
      <c r="F128" s="16">
        <f>'[1]9.1 ведомства'!J446</f>
        <v>0</v>
      </c>
    </row>
    <row r="129" spans="1:6" x14ac:dyDescent="0.25">
      <c r="A129" s="20" t="s">
        <v>29</v>
      </c>
      <c r="B129" s="19" t="s">
        <v>30</v>
      </c>
      <c r="C129" s="16">
        <f>'[1]9.1 ведомства'!G654</f>
        <v>77200</v>
      </c>
      <c r="D129" s="16">
        <f>'[1]9.1 ведомства'!H654</f>
        <v>0</v>
      </c>
      <c r="E129" s="16">
        <f>'[1]9.1 ведомства'!I654</f>
        <v>77200</v>
      </c>
      <c r="F129" s="16">
        <f>'[1]9.1 ведомства'!J654</f>
        <v>0</v>
      </c>
    </row>
    <row r="130" spans="1:6" x14ac:dyDescent="0.25">
      <c r="A130" s="20" t="s">
        <v>36</v>
      </c>
      <c r="B130" s="19" t="s">
        <v>37</v>
      </c>
      <c r="C130" s="16">
        <f>'[1]9.1 ведомства'!G805</f>
        <v>219000</v>
      </c>
      <c r="D130" s="16">
        <f>'[1]9.1 ведомства'!H805</f>
        <v>0</v>
      </c>
      <c r="E130" s="16">
        <f>'[1]9.1 ведомства'!I805</f>
        <v>217901.14</v>
      </c>
      <c r="F130" s="16">
        <f>'[1]9.1 ведомства'!J805</f>
        <v>0</v>
      </c>
    </row>
    <row r="131" spans="1:6" x14ac:dyDescent="0.25">
      <c r="A131" s="20" t="s">
        <v>88</v>
      </c>
      <c r="B131" s="21" t="s">
        <v>79</v>
      </c>
      <c r="C131" s="16">
        <f>'[1]9.1 ведомства'!G1052</f>
        <v>118200</v>
      </c>
      <c r="D131" s="16">
        <f>'[1]9.1 ведомства'!H1052</f>
        <v>0</v>
      </c>
      <c r="E131" s="16">
        <f>'[1]9.1 ведомства'!I1052</f>
        <v>118200</v>
      </c>
      <c r="F131" s="16">
        <f>'[1]9.1 ведомства'!J1052</f>
        <v>0</v>
      </c>
    </row>
    <row r="132" spans="1:6" x14ac:dyDescent="0.25">
      <c r="A132" s="20" t="s">
        <v>80</v>
      </c>
      <c r="B132" s="21" t="s">
        <v>81</v>
      </c>
      <c r="C132" s="16">
        <f>'[1]9.1 ведомства'!G1112</f>
        <v>43000</v>
      </c>
      <c r="D132" s="16">
        <f>'[1]9.1 ведомства'!H1112</f>
        <v>0</v>
      </c>
      <c r="E132" s="16">
        <f>'[1]9.1 ведомства'!I1112</f>
        <v>43000</v>
      </c>
      <c r="F132" s="16">
        <f>'[1]9.1 ведомства'!J1112</f>
        <v>0</v>
      </c>
    </row>
    <row r="133" spans="1:6" x14ac:dyDescent="0.25">
      <c r="A133" s="20" t="s">
        <v>65</v>
      </c>
      <c r="B133" s="19" t="s">
        <v>66</v>
      </c>
      <c r="C133" s="16">
        <f>'[1]9.1 ведомства'!G1166</f>
        <v>201100</v>
      </c>
      <c r="D133" s="16">
        <f>'[1]9.1 ведомства'!H1166</f>
        <v>0</v>
      </c>
      <c r="E133" s="16">
        <f>'[1]9.1 ведомства'!I1166</f>
        <v>201100</v>
      </c>
      <c r="F133" s="16">
        <f>'[1]9.1 ведомства'!J1166</f>
        <v>0</v>
      </c>
    </row>
    <row r="134" spans="1:6" x14ac:dyDescent="0.25">
      <c r="A134" s="51" t="s">
        <v>99</v>
      </c>
      <c r="B134" s="51"/>
      <c r="C134" s="16">
        <f>+C135</f>
        <v>174000</v>
      </c>
      <c r="D134" s="16">
        <f t="shared" ref="D134:F134" si="42">+D135</f>
        <v>0</v>
      </c>
      <c r="E134" s="16">
        <f t="shared" si="42"/>
        <v>174000</v>
      </c>
      <c r="F134" s="16">
        <f t="shared" si="42"/>
        <v>0</v>
      </c>
    </row>
    <row r="135" spans="1:6" ht="25.5" x14ac:dyDescent="0.25">
      <c r="A135" s="18" t="s">
        <v>100</v>
      </c>
      <c r="B135" s="26" t="s">
        <v>101</v>
      </c>
      <c r="C135" s="16">
        <f>C136</f>
        <v>174000</v>
      </c>
      <c r="D135" s="16">
        <f t="shared" ref="D135:F135" si="43">D136</f>
        <v>0</v>
      </c>
      <c r="E135" s="16">
        <f t="shared" si="43"/>
        <v>174000</v>
      </c>
      <c r="F135" s="16">
        <f t="shared" si="43"/>
        <v>0</v>
      </c>
    </row>
    <row r="136" spans="1:6" x14ac:dyDescent="0.25">
      <c r="A136" s="20" t="s">
        <v>17</v>
      </c>
      <c r="B136" s="21" t="s">
        <v>18</v>
      </c>
      <c r="C136" s="16">
        <f>'[1]9.1 ведомства'!G100</f>
        <v>174000</v>
      </c>
      <c r="D136" s="16">
        <f>'[1]9.1 ведомства'!H100</f>
        <v>0</v>
      </c>
      <c r="E136" s="16">
        <f>'[1]9.1 ведомства'!I100</f>
        <v>174000</v>
      </c>
      <c r="F136" s="16">
        <f>'[1]9.1 ведомства'!J100</f>
        <v>0</v>
      </c>
    </row>
    <row r="137" spans="1:6" x14ac:dyDescent="0.25">
      <c r="A137" s="52" t="s">
        <v>102</v>
      </c>
      <c r="B137" s="53"/>
      <c r="C137" s="16">
        <f>C138+C145+C154+C161+C164+C179+C196</f>
        <v>206981390.47</v>
      </c>
      <c r="D137" s="16">
        <f t="shared" ref="D137:F137" si="44">D138+D145+D154+D161+D164+D179+D196</f>
        <v>19572489.009999998</v>
      </c>
      <c r="E137" s="16">
        <f t="shared" si="44"/>
        <v>186240450.87</v>
      </c>
      <c r="F137" s="16">
        <f t="shared" si="44"/>
        <v>19883493.41</v>
      </c>
    </row>
    <row r="138" spans="1:6" x14ac:dyDescent="0.25">
      <c r="A138" s="52" t="s">
        <v>103</v>
      </c>
      <c r="B138" s="53"/>
      <c r="C138" s="16">
        <f>+C139+C141+C143</f>
        <v>117155000.03</v>
      </c>
      <c r="D138" s="16">
        <f t="shared" ref="D138:F138" si="45">+D139+D141+D143</f>
        <v>0</v>
      </c>
      <c r="E138" s="16">
        <f t="shared" si="45"/>
        <v>111155000</v>
      </c>
      <c r="F138" s="16">
        <f t="shared" si="45"/>
        <v>0</v>
      </c>
    </row>
    <row r="139" spans="1:6" ht="25.5" x14ac:dyDescent="0.25">
      <c r="A139" s="18" t="s">
        <v>104</v>
      </c>
      <c r="B139" s="22" t="s">
        <v>105</v>
      </c>
      <c r="C139" s="16">
        <f t="shared" ref="C139:D139" si="46">C140</f>
        <v>105075000</v>
      </c>
      <c r="D139" s="16">
        <f t="shared" si="46"/>
        <v>0</v>
      </c>
      <c r="E139" s="16">
        <f>E140</f>
        <v>105075000</v>
      </c>
      <c r="F139" s="16">
        <f>F140</f>
        <v>0</v>
      </c>
    </row>
    <row r="140" spans="1:6" x14ac:dyDescent="0.25">
      <c r="A140" s="30" t="s">
        <v>36</v>
      </c>
      <c r="B140" s="19" t="s">
        <v>37</v>
      </c>
      <c r="C140" s="16">
        <f>'[1]9.1 ведомства'!G843</f>
        <v>105075000</v>
      </c>
      <c r="D140" s="16">
        <f>'[1]9.1 ведомства'!H843</f>
        <v>0</v>
      </c>
      <c r="E140" s="16">
        <f>'[1]9.1 ведомства'!I843</f>
        <v>105075000</v>
      </c>
      <c r="F140" s="16">
        <f>'[1]9.1 ведомства'!J843</f>
        <v>0</v>
      </c>
    </row>
    <row r="141" spans="1:6" ht="25.5" x14ac:dyDescent="0.25">
      <c r="A141" s="18" t="s">
        <v>106</v>
      </c>
      <c r="B141" s="22" t="s">
        <v>107</v>
      </c>
      <c r="C141" s="16">
        <f t="shared" ref="C141:D141" si="47">C142</f>
        <v>12080000.029999999</v>
      </c>
      <c r="D141" s="16">
        <f t="shared" si="47"/>
        <v>0</v>
      </c>
      <c r="E141" s="16">
        <f>E142</f>
        <v>6079620</v>
      </c>
      <c r="F141" s="16">
        <f>F142</f>
        <v>0</v>
      </c>
    </row>
    <row r="142" spans="1:6" x14ac:dyDescent="0.25">
      <c r="A142" s="30" t="s">
        <v>36</v>
      </c>
      <c r="B142" s="19" t="s">
        <v>37</v>
      </c>
      <c r="C142" s="16">
        <f>'[1]9.1 ведомства'!G845</f>
        <v>12080000.029999999</v>
      </c>
      <c r="D142" s="16">
        <f>'[1]9.1 ведомства'!H845</f>
        <v>0</v>
      </c>
      <c r="E142" s="16">
        <f>'[1]9.1 ведомства'!I845</f>
        <v>6079620</v>
      </c>
      <c r="F142" s="16">
        <f>'[1]9.1 ведомства'!J845</f>
        <v>0</v>
      </c>
    </row>
    <row r="143" spans="1:6" ht="25.5" x14ac:dyDescent="0.25">
      <c r="A143" s="18" t="s">
        <v>108</v>
      </c>
      <c r="B143" s="18" t="s">
        <v>109</v>
      </c>
      <c r="C143" s="16">
        <f t="shared" ref="C143:D143" si="48">C144</f>
        <v>0</v>
      </c>
      <c r="D143" s="16">
        <f t="shared" si="48"/>
        <v>0</v>
      </c>
      <c r="E143" s="16">
        <f>E144</f>
        <v>380</v>
      </c>
      <c r="F143" s="16">
        <f>F144</f>
        <v>0</v>
      </c>
    </row>
    <row r="144" spans="1:6" x14ac:dyDescent="0.25">
      <c r="A144" s="30" t="s">
        <v>36</v>
      </c>
      <c r="B144" s="19" t="s">
        <v>37</v>
      </c>
      <c r="C144" s="16">
        <f>'[1]9.1 ведомства'!G847</f>
        <v>0</v>
      </c>
      <c r="D144" s="16">
        <f>'[1]9.1 ведомства'!H847</f>
        <v>0</v>
      </c>
      <c r="E144" s="16">
        <f>'[1]9.1 ведомства'!I847</f>
        <v>380</v>
      </c>
      <c r="F144" s="16">
        <f>'[1]9.1 ведомства'!J847</f>
        <v>0</v>
      </c>
    </row>
    <row r="145" spans="1:6" x14ac:dyDescent="0.25">
      <c r="A145" s="52" t="s">
        <v>110</v>
      </c>
      <c r="B145" s="53"/>
      <c r="C145" s="16">
        <f t="shared" ref="C145:D145" si="49">C146+C148+C150+C152</f>
        <v>14956109</v>
      </c>
      <c r="D145" s="16">
        <f t="shared" si="49"/>
        <v>0</v>
      </c>
      <c r="E145" s="16">
        <f>E146+E148+E150+E152</f>
        <v>11827943.460000001</v>
      </c>
      <c r="F145" s="16">
        <f>F146+F148+F150+F152</f>
        <v>0</v>
      </c>
    </row>
    <row r="146" spans="1:6" x14ac:dyDescent="0.25">
      <c r="A146" s="18" t="s">
        <v>111</v>
      </c>
      <c r="B146" s="22" t="s">
        <v>112</v>
      </c>
      <c r="C146" s="16">
        <f t="shared" ref="C146:D146" si="50">C147</f>
        <v>9797510</v>
      </c>
      <c r="D146" s="16">
        <f t="shared" si="50"/>
        <v>0</v>
      </c>
      <c r="E146" s="16">
        <f>E147</f>
        <v>10179090</v>
      </c>
      <c r="F146" s="16">
        <f>F147</f>
        <v>0</v>
      </c>
    </row>
    <row r="147" spans="1:6" x14ac:dyDescent="0.25">
      <c r="A147" s="20" t="s">
        <v>36</v>
      </c>
      <c r="B147" s="19" t="s">
        <v>37</v>
      </c>
      <c r="C147" s="16">
        <f>'[1]9.1 ведомства'!G901</f>
        <v>9797510</v>
      </c>
      <c r="D147" s="16">
        <f>'[1]9.1 ведомства'!H901</f>
        <v>0</v>
      </c>
      <c r="E147" s="16">
        <f>'[1]9.1 ведомства'!I901</f>
        <v>10179090</v>
      </c>
      <c r="F147" s="16">
        <f>'[1]9.1 ведомства'!J901</f>
        <v>0</v>
      </c>
    </row>
    <row r="148" spans="1:6" x14ac:dyDescent="0.25">
      <c r="A148" s="18" t="s">
        <v>113</v>
      </c>
      <c r="B148" s="22" t="s">
        <v>114</v>
      </c>
      <c r="C148" s="16">
        <f t="shared" ref="C148:D148" si="51">C149</f>
        <v>4304200</v>
      </c>
      <c r="D148" s="16">
        <f t="shared" si="51"/>
        <v>0</v>
      </c>
      <c r="E148" s="16">
        <f>E149</f>
        <v>1648853.46</v>
      </c>
      <c r="F148" s="16">
        <f>F149</f>
        <v>0</v>
      </c>
    </row>
    <row r="149" spans="1:6" x14ac:dyDescent="0.25">
      <c r="A149" s="20" t="s">
        <v>36</v>
      </c>
      <c r="B149" s="19" t="s">
        <v>37</v>
      </c>
      <c r="C149" s="16">
        <f>'[1]9.1 ведомства'!G903</f>
        <v>4304200</v>
      </c>
      <c r="D149" s="16">
        <f>'[1]9.1 ведомства'!H903</f>
        <v>0</v>
      </c>
      <c r="E149" s="16">
        <f>'[1]9.1 ведомства'!I903</f>
        <v>1648853.46</v>
      </c>
      <c r="F149" s="16">
        <f>'[1]9.1 ведомства'!J903</f>
        <v>0</v>
      </c>
    </row>
    <row r="150" spans="1:6" s="17" customFormat="1" x14ac:dyDescent="0.25">
      <c r="A150" s="18" t="s">
        <v>115</v>
      </c>
      <c r="B150" s="22" t="s">
        <v>116</v>
      </c>
      <c r="C150" s="16">
        <f t="shared" ref="C150:D150" si="52">C151</f>
        <v>154399</v>
      </c>
      <c r="D150" s="16">
        <f t="shared" si="52"/>
        <v>0</v>
      </c>
      <c r="E150" s="16">
        <f>E151</f>
        <v>0</v>
      </c>
      <c r="F150" s="16">
        <f>F151</f>
        <v>0</v>
      </c>
    </row>
    <row r="151" spans="1:6" x14ac:dyDescent="0.25">
      <c r="A151" s="20" t="s">
        <v>36</v>
      </c>
      <c r="B151" s="19" t="s">
        <v>37</v>
      </c>
      <c r="C151" s="16">
        <f>'[1]9.1 ведомства'!G905</f>
        <v>154399</v>
      </c>
      <c r="D151" s="16">
        <f>'[1]9.1 ведомства'!H905</f>
        <v>0</v>
      </c>
      <c r="E151" s="16">
        <f>'[1]9.1 ведомства'!I905</f>
        <v>0</v>
      </c>
      <c r="F151" s="16">
        <f>'[1]9.1 ведомства'!J905</f>
        <v>0</v>
      </c>
    </row>
    <row r="152" spans="1:6" s="17" customFormat="1" x14ac:dyDescent="0.25">
      <c r="A152" s="18" t="s">
        <v>117</v>
      </c>
      <c r="B152" s="22" t="s">
        <v>98</v>
      </c>
      <c r="C152" s="16">
        <f t="shared" ref="C152:D152" si="53">C153</f>
        <v>700000</v>
      </c>
      <c r="D152" s="16">
        <f t="shared" si="53"/>
        <v>0</v>
      </c>
      <c r="E152" s="16">
        <f>E153</f>
        <v>0</v>
      </c>
      <c r="F152" s="16">
        <f>F153</f>
        <v>0</v>
      </c>
    </row>
    <row r="153" spans="1:6" x14ac:dyDescent="0.25">
      <c r="A153" s="20" t="s">
        <v>36</v>
      </c>
      <c r="B153" s="19" t="s">
        <v>37</v>
      </c>
      <c r="C153" s="16">
        <f>'[1]9.1 ведомства'!G908</f>
        <v>700000</v>
      </c>
      <c r="D153" s="16">
        <f>'[1]9.1 ведомства'!H908</f>
        <v>0</v>
      </c>
      <c r="E153" s="16">
        <f>'[1]9.1 ведомства'!I908</f>
        <v>0</v>
      </c>
      <c r="F153" s="16">
        <f>'[1]9.1 ведомства'!J908</f>
        <v>0</v>
      </c>
    </row>
    <row r="154" spans="1:6" x14ac:dyDescent="0.25">
      <c r="A154" s="52" t="s">
        <v>118</v>
      </c>
      <c r="B154" s="53"/>
      <c r="C154" s="16">
        <f>C155+C159+C157</f>
        <v>5222500</v>
      </c>
      <c r="D154" s="16">
        <f t="shared" ref="D154:F154" si="54">D155+D159+D157</f>
        <v>0</v>
      </c>
      <c r="E154" s="16">
        <f t="shared" si="54"/>
        <v>5222500</v>
      </c>
      <c r="F154" s="16">
        <f t="shared" si="54"/>
        <v>0</v>
      </c>
    </row>
    <row r="155" spans="1:6" ht="25.5" x14ac:dyDescent="0.25">
      <c r="A155" s="18" t="s">
        <v>119</v>
      </c>
      <c r="B155" s="19" t="s">
        <v>120</v>
      </c>
      <c r="C155" s="16">
        <f t="shared" ref="C155:D155" si="55">C156</f>
        <v>200000</v>
      </c>
      <c r="D155" s="16">
        <f t="shared" si="55"/>
        <v>0</v>
      </c>
      <c r="E155" s="16">
        <f>E156</f>
        <v>200000</v>
      </c>
      <c r="F155" s="16">
        <f>F156</f>
        <v>0</v>
      </c>
    </row>
    <row r="156" spans="1:6" x14ac:dyDescent="0.25">
      <c r="A156" s="20" t="s">
        <v>36</v>
      </c>
      <c r="B156" s="19" t="s">
        <v>37</v>
      </c>
      <c r="C156" s="16">
        <f>'[1]9.1 ведомства'!G877</f>
        <v>200000</v>
      </c>
      <c r="D156" s="16">
        <f>'[1]9.1 ведомства'!H877</f>
        <v>0</v>
      </c>
      <c r="E156" s="16">
        <f>'[1]9.1 ведомства'!I877</f>
        <v>200000</v>
      </c>
      <c r="F156" s="16">
        <f>'[1]9.1 ведомства'!J877</f>
        <v>0</v>
      </c>
    </row>
    <row r="157" spans="1:6" x14ac:dyDescent="0.25">
      <c r="A157" s="18" t="s">
        <v>121</v>
      </c>
      <c r="B157" s="22" t="s">
        <v>98</v>
      </c>
      <c r="C157" s="16">
        <f>C158</f>
        <v>22500</v>
      </c>
      <c r="D157" s="16">
        <f t="shared" ref="D157:F157" si="56">D158</f>
        <v>0</v>
      </c>
      <c r="E157" s="16">
        <f t="shared" si="56"/>
        <v>22500</v>
      </c>
      <c r="F157" s="16">
        <f t="shared" si="56"/>
        <v>0</v>
      </c>
    </row>
    <row r="158" spans="1:6" x14ac:dyDescent="0.25">
      <c r="A158" s="20" t="s">
        <v>36</v>
      </c>
      <c r="B158" s="19" t="s">
        <v>37</v>
      </c>
      <c r="C158" s="16">
        <f>'[1]9.1 ведомства'!G880</f>
        <v>22500</v>
      </c>
      <c r="D158" s="16">
        <f>'[1]9.1 ведомства'!H880</f>
        <v>0</v>
      </c>
      <c r="E158" s="16">
        <f>'[1]9.1 ведомства'!I880</f>
        <v>22500</v>
      </c>
      <c r="F158" s="16">
        <f>'[1]9.1 ведомства'!J880</f>
        <v>0</v>
      </c>
    </row>
    <row r="159" spans="1:6" x14ac:dyDescent="0.25">
      <c r="A159" s="18" t="s">
        <v>122</v>
      </c>
      <c r="B159" s="22" t="s">
        <v>98</v>
      </c>
      <c r="C159" s="16">
        <f t="shared" ref="C159:D159" si="57">C160</f>
        <v>5000000</v>
      </c>
      <c r="D159" s="16">
        <f t="shared" si="57"/>
        <v>0</v>
      </c>
      <c r="E159" s="16">
        <f>E160</f>
        <v>5000000</v>
      </c>
      <c r="F159" s="16">
        <f>F160</f>
        <v>0</v>
      </c>
    </row>
    <row r="160" spans="1:6" x14ac:dyDescent="0.25">
      <c r="A160" s="20" t="s">
        <v>36</v>
      </c>
      <c r="B160" s="19" t="s">
        <v>37</v>
      </c>
      <c r="C160" s="16">
        <f>'[1]9.1 ведомства'!G882</f>
        <v>5000000</v>
      </c>
      <c r="D160" s="16">
        <f>'[1]9.1 ведомства'!H882</f>
        <v>0</v>
      </c>
      <c r="E160" s="16">
        <f>'[1]9.1 ведомства'!I882</f>
        <v>5000000</v>
      </c>
      <c r="F160" s="16">
        <f>'[1]9.1 ведомства'!J882</f>
        <v>0</v>
      </c>
    </row>
    <row r="161" spans="1:6" ht="21.75" customHeight="1" x14ac:dyDescent="0.25">
      <c r="A161" s="52" t="s">
        <v>123</v>
      </c>
      <c r="B161" s="53"/>
      <c r="C161" s="16">
        <f t="shared" ref="C161:D162" si="58">C162</f>
        <v>3500000</v>
      </c>
      <c r="D161" s="16">
        <f t="shared" si="58"/>
        <v>0</v>
      </c>
      <c r="E161" s="16">
        <f>E162</f>
        <v>0</v>
      </c>
      <c r="F161" s="16">
        <f>F162</f>
        <v>0</v>
      </c>
    </row>
    <row r="162" spans="1:6" x14ac:dyDescent="0.25">
      <c r="A162" s="18" t="s">
        <v>124</v>
      </c>
      <c r="B162" s="22" t="s">
        <v>98</v>
      </c>
      <c r="C162" s="16">
        <f t="shared" si="58"/>
        <v>3500000</v>
      </c>
      <c r="D162" s="16">
        <f t="shared" si="58"/>
        <v>0</v>
      </c>
      <c r="E162" s="16">
        <f>E163</f>
        <v>0</v>
      </c>
      <c r="F162" s="16">
        <f>F163</f>
        <v>0</v>
      </c>
    </row>
    <row r="163" spans="1:6" x14ac:dyDescent="0.25">
      <c r="A163" s="20" t="s">
        <v>36</v>
      </c>
      <c r="B163" s="19" t="s">
        <v>37</v>
      </c>
      <c r="C163" s="16">
        <f>'[1]9.1 ведомства'!G886</f>
        <v>3500000</v>
      </c>
      <c r="D163" s="16">
        <f>'[1]9.1 ведомства'!H886</f>
        <v>0</v>
      </c>
      <c r="E163" s="16">
        <f>'[1]9.1 ведомства'!I886</f>
        <v>0</v>
      </c>
      <c r="F163" s="16">
        <f>'[1]9.1 ведомства'!J886</f>
        <v>0</v>
      </c>
    </row>
    <row r="164" spans="1:6" s="31" customFormat="1" x14ac:dyDescent="0.25">
      <c r="A164" s="57" t="s">
        <v>125</v>
      </c>
      <c r="B164" s="57"/>
      <c r="C164" s="16">
        <f>C167+C169+C173+C175+C177+C165+C171</f>
        <v>40601122.439999998</v>
      </c>
      <c r="D164" s="16">
        <f>D167+D169+D173+D175+D177+D165+D171</f>
        <v>11797685.01</v>
      </c>
      <c r="E164" s="16">
        <f>E167+E169+E173+E175+E177+E165+E171</f>
        <v>38736985.009999998</v>
      </c>
      <c r="F164" s="16">
        <f>F167+F169+F173+F175+F177+F165+F171</f>
        <v>11797685.01</v>
      </c>
    </row>
    <row r="165" spans="1:6" s="31" customFormat="1" ht="25.5" x14ac:dyDescent="0.25">
      <c r="A165" s="18" t="s">
        <v>126</v>
      </c>
      <c r="B165" s="22" t="s">
        <v>127</v>
      </c>
      <c r="C165" s="16">
        <f>C166</f>
        <v>11797685.01</v>
      </c>
      <c r="D165" s="16">
        <f t="shared" ref="D165:F165" si="59">D166</f>
        <v>11797685.01</v>
      </c>
      <c r="E165" s="16">
        <f t="shared" si="59"/>
        <v>11797685.01</v>
      </c>
      <c r="F165" s="16">
        <f t="shared" si="59"/>
        <v>11797685.01</v>
      </c>
    </row>
    <row r="166" spans="1:6" s="31" customFormat="1" x14ac:dyDescent="0.25">
      <c r="A166" s="20" t="s">
        <v>65</v>
      </c>
      <c r="B166" s="19" t="s">
        <v>66</v>
      </c>
      <c r="C166" s="16">
        <f>'[1]9.1 ведомства'!G1199</f>
        <v>11797685.01</v>
      </c>
      <c r="D166" s="16">
        <f>'[1]9.1 ведомства'!H1199</f>
        <v>11797685.01</v>
      </c>
      <c r="E166" s="16">
        <f>'[1]9.1 ведомства'!I1199</f>
        <v>11797685.01</v>
      </c>
      <c r="F166" s="16">
        <f>'[1]9.1 ведомства'!J1199</f>
        <v>11797685.01</v>
      </c>
    </row>
    <row r="167" spans="1:6" ht="25.5" x14ac:dyDescent="0.25">
      <c r="A167" s="18" t="s">
        <v>128</v>
      </c>
      <c r="B167" s="19" t="s">
        <v>129</v>
      </c>
      <c r="C167" s="16">
        <f t="shared" ref="C167:D167" si="60">SUM(C168:C168)</f>
        <v>1800000</v>
      </c>
      <c r="D167" s="16">
        <f t="shared" si="60"/>
        <v>0</v>
      </c>
      <c r="E167" s="16">
        <f>SUM(E168:E168)</f>
        <v>1800000</v>
      </c>
      <c r="F167" s="16">
        <f>SUM(F168:F168)</f>
        <v>0</v>
      </c>
    </row>
    <row r="168" spans="1:6" x14ac:dyDescent="0.25">
      <c r="A168" s="20" t="s">
        <v>65</v>
      </c>
      <c r="B168" s="19" t="s">
        <v>66</v>
      </c>
      <c r="C168" s="16">
        <f>'[1]9.1 ведомства'!G1200</f>
        <v>1800000</v>
      </c>
      <c r="D168" s="16">
        <f>'[1]9.1 ведомства'!H1200</f>
        <v>0</v>
      </c>
      <c r="E168" s="16">
        <f>'[1]9.1 ведомства'!I1200</f>
        <v>1800000</v>
      </c>
      <c r="F168" s="16">
        <f>'[1]9.1 ведомства'!J1200</f>
        <v>0</v>
      </c>
    </row>
    <row r="169" spans="1:6" x14ac:dyDescent="0.25">
      <c r="A169" s="18" t="s">
        <v>130</v>
      </c>
      <c r="B169" s="19" t="s">
        <v>131</v>
      </c>
      <c r="C169" s="16">
        <f t="shared" ref="C169:D169" si="61">C170</f>
        <v>1000000</v>
      </c>
      <c r="D169" s="16">
        <f t="shared" si="61"/>
        <v>0</v>
      </c>
      <c r="E169" s="16">
        <f>E170</f>
        <v>0</v>
      </c>
      <c r="F169" s="16">
        <f>F170</f>
        <v>0</v>
      </c>
    </row>
    <row r="170" spans="1:6" x14ac:dyDescent="0.25">
      <c r="A170" s="20" t="s">
        <v>36</v>
      </c>
      <c r="B170" s="19" t="s">
        <v>37</v>
      </c>
      <c r="C170" s="16">
        <f>'[1]9.1 ведомства'!G867</f>
        <v>1000000</v>
      </c>
      <c r="D170" s="16">
        <f>'[1]9.1 ведомства'!H867</f>
        <v>0</v>
      </c>
      <c r="E170" s="16">
        <f>'[1]9.1 ведомства'!I867</f>
        <v>0</v>
      </c>
      <c r="F170" s="16">
        <f>'[1]9.1 ведомства'!J867</f>
        <v>0</v>
      </c>
    </row>
    <row r="171" spans="1:6" ht="25.5" x14ac:dyDescent="0.25">
      <c r="A171" s="18" t="s">
        <v>132</v>
      </c>
      <c r="B171" s="22" t="s">
        <v>133</v>
      </c>
      <c r="C171" s="16">
        <f>C172</f>
        <v>13400000</v>
      </c>
      <c r="D171" s="16">
        <f t="shared" ref="D171:F171" si="62">D172</f>
        <v>0</v>
      </c>
      <c r="E171" s="16">
        <f t="shared" si="62"/>
        <v>13400000</v>
      </c>
      <c r="F171" s="16">
        <f t="shared" si="62"/>
        <v>0</v>
      </c>
    </row>
    <row r="172" spans="1:6" x14ac:dyDescent="0.25">
      <c r="A172" s="20" t="s">
        <v>65</v>
      </c>
      <c r="B172" s="19" t="s">
        <v>66</v>
      </c>
      <c r="C172" s="16">
        <f>'[1]9.1 ведомства'!G1203</f>
        <v>13400000</v>
      </c>
      <c r="D172" s="16">
        <f>'[1]9.1 ведомства'!H1203</f>
        <v>0</v>
      </c>
      <c r="E172" s="16">
        <f>'[1]9.1 ведомства'!I1203</f>
        <v>13400000</v>
      </c>
      <c r="F172" s="16">
        <f>'[1]9.1 ведомства'!J1203</f>
        <v>0</v>
      </c>
    </row>
    <row r="173" spans="1:6" x14ac:dyDescent="0.25">
      <c r="A173" s="18" t="s">
        <v>134</v>
      </c>
      <c r="B173" s="22" t="s">
        <v>135</v>
      </c>
      <c r="C173" s="16">
        <f>SUM(C174:C174)</f>
        <v>964137.43000000017</v>
      </c>
      <c r="D173" s="16">
        <f>SUM(D174:D174)</f>
        <v>0</v>
      </c>
      <c r="E173" s="16">
        <f>SUM(E174:E174)</f>
        <v>0</v>
      </c>
      <c r="F173" s="16">
        <f>SUM(F174:F174)</f>
        <v>0</v>
      </c>
    </row>
    <row r="174" spans="1:6" x14ac:dyDescent="0.25">
      <c r="A174" s="20" t="s">
        <v>36</v>
      </c>
      <c r="B174" s="19" t="s">
        <v>37</v>
      </c>
      <c r="C174" s="16">
        <f>'[1]9.1 ведомства'!G869</f>
        <v>964137.43000000017</v>
      </c>
      <c r="D174" s="16">
        <f>'[1]9.1 ведомства'!H869</f>
        <v>0</v>
      </c>
      <c r="E174" s="16">
        <f>'[1]9.1 ведомства'!I869</f>
        <v>0</v>
      </c>
      <c r="F174" s="16">
        <f>'[1]9.1 ведомства'!J869</f>
        <v>0</v>
      </c>
    </row>
    <row r="175" spans="1:6" x14ac:dyDescent="0.25">
      <c r="A175" s="18" t="s">
        <v>136</v>
      </c>
      <c r="B175" s="22" t="s">
        <v>137</v>
      </c>
      <c r="C175" s="16">
        <f t="shared" ref="C175:D175" si="63">C176</f>
        <v>11639300</v>
      </c>
      <c r="D175" s="16">
        <f t="shared" si="63"/>
        <v>0</v>
      </c>
      <c r="E175" s="16">
        <f>E176</f>
        <v>11639300</v>
      </c>
      <c r="F175" s="16">
        <f>F176</f>
        <v>0</v>
      </c>
    </row>
    <row r="176" spans="1:6" x14ac:dyDescent="0.25">
      <c r="A176" s="20" t="s">
        <v>65</v>
      </c>
      <c r="B176" s="19" t="s">
        <v>66</v>
      </c>
      <c r="C176" s="16">
        <f>'[1]9.1 ведомства'!G1211</f>
        <v>11639300</v>
      </c>
      <c r="D176" s="16">
        <f>'[1]9.1 ведомства'!H1211</f>
        <v>0</v>
      </c>
      <c r="E176" s="16">
        <f>'[1]9.1 ведомства'!I1211</f>
        <v>11639300</v>
      </c>
      <c r="F176" s="16">
        <f>'[1]9.1 ведомства'!J1211</f>
        <v>0</v>
      </c>
    </row>
    <row r="177" spans="1:6" x14ac:dyDescent="0.25">
      <c r="A177" s="18" t="s">
        <v>138</v>
      </c>
      <c r="B177" s="19" t="s">
        <v>139</v>
      </c>
      <c r="C177" s="16">
        <f t="shared" ref="C177:D177" si="64">C178</f>
        <v>0</v>
      </c>
      <c r="D177" s="16">
        <f t="shared" si="64"/>
        <v>0</v>
      </c>
      <c r="E177" s="16">
        <f>E178</f>
        <v>100000</v>
      </c>
      <c r="F177" s="16">
        <f>F178</f>
        <v>0</v>
      </c>
    </row>
    <row r="178" spans="1:6" x14ac:dyDescent="0.25">
      <c r="A178" s="20" t="s">
        <v>36</v>
      </c>
      <c r="B178" s="19" t="s">
        <v>37</v>
      </c>
      <c r="C178" s="16">
        <f>'[1]9.1 ведомства'!G871</f>
        <v>0</v>
      </c>
      <c r="D178" s="16">
        <f>'[1]9.1 ведомства'!H871</f>
        <v>0</v>
      </c>
      <c r="E178" s="16">
        <f>'[1]9.1 ведомства'!I871</f>
        <v>100000</v>
      </c>
      <c r="F178" s="16">
        <f>'[1]9.1 ведомства'!J871</f>
        <v>0</v>
      </c>
    </row>
    <row r="179" spans="1:6" x14ac:dyDescent="0.25">
      <c r="A179" s="52" t="s">
        <v>140</v>
      </c>
      <c r="B179" s="53"/>
      <c r="C179" s="16">
        <f>C180+C182+C184+C188+C192+C194+C186+C190</f>
        <v>21521319</v>
      </c>
      <c r="D179" s="16">
        <f t="shared" ref="D179:F179" si="65">D180+D182+D184+D188+D192+D194+D186+D190</f>
        <v>7774804</v>
      </c>
      <c r="E179" s="16">
        <f t="shared" si="65"/>
        <v>16822122.399999999</v>
      </c>
      <c r="F179" s="16">
        <f t="shared" si="65"/>
        <v>8085808.4000000004</v>
      </c>
    </row>
    <row r="180" spans="1:6" x14ac:dyDescent="0.25">
      <c r="A180" s="18" t="s">
        <v>141</v>
      </c>
      <c r="B180" s="22" t="s">
        <v>142</v>
      </c>
      <c r="C180" s="16">
        <f t="shared" ref="C180:D180" si="66">C181</f>
        <v>8380801</v>
      </c>
      <c r="D180" s="16">
        <f t="shared" si="66"/>
        <v>0</v>
      </c>
      <c r="E180" s="16">
        <f>E181</f>
        <v>4206500</v>
      </c>
      <c r="F180" s="16">
        <f>F181</f>
        <v>0</v>
      </c>
    </row>
    <row r="181" spans="1:6" x14ac:dyDescent="0.25">
      <c r="A181" s="20" t="s">
        <v>36</v>
      </c>
      <c r="B181" s="19" t="s">
        <v>37</v>
      </c>
      <c r="C181" s="16">
        <f>'[1]9.1 ведомства'!G912</f>
        <v>8380801</v>
      </c>
      <c r="D181" s="16">
        <f>'[1]9.1 ведомства'!H912</f>
        <v>0</v>
      </c>
      <c r="E181" s="16">
        <f>'[1]9.1 ведомства'!I912</f>
        <v>4206500</v>
      </c>
      <c r="F181" s="16">
        <f>'[1]9.1 ведомства'!J912</f>
        <v>0</v>
      </c>
    </row>
    <row r="182" spans="1:6" s="17" customFormat="1" x14ac:dyDescent="0.25">
      <c r="A182" s="18" t="s">
        <v>143</v>
      </c>
      <c r="B182" s="32" t="s">
        <v>144</v>
      </c>
      <c r="C182" s="16">
        <f t="shared" ref="C182:D182" si="67">C183</f>
        <v>7598664</v>
      </c>
      <c r="D182" s="16">
        <f t="shared" si="67"/>
        <v>7598664</v>
      </c>
      <c r="E182" s="16">
        <f>E183</f>
        <v>7902608.4000000004</v>
      </c>
      <c r="F182" s="16">
        <f>F183</f>
        <v>7902608.4000000004</v>
      </c>
    </row>
    <row r="183" spans="1:6" x14ac:dyDescent="0.25">
      <c r="A183" s="20" t="s">
        <v>36</v>
      </c>
      <c r="B183" s="19" t="s">
        <v>37</v>
      </c>
      <c r="C183" s="16">
        <f>'[1]9.1 ведомства'!G814</f>
        <v>7598664</v>
      </c>
      <c r="D183" s="16">
        <f>'[1]9.1 ведомства'!H814</f>
        <v>7598664</v>
      </c>
      <c r="E183" s="16">
        <f>'[1]9.1 ведомства'!I814</f>
        <v>7902608.4000000004</v>
      </c>
      <c r="F183" s="16">
        <f>'[1]9.1 ведомства'!J814</f>
        <v>7902608.4000000004</v>
      </c>
    </row>
    <row r="184" spans="1:6" s="17" customFormat="1" ht="25.5" x14ac:dyDescent="0.25">
      <c r="A184" s="18" t="s">
        <v>145</v>
      </c>
      <c r="B184" s="32" t="s">
        <v>146</v>
      </c>
      <c r="C184" s="16">
        <f t="shared" ref="C184:D184" si="68">C185</f>
        <v>18740</v>
      </c>
      <c r="D184" s="16">
        <f t="shared" si="68"/>
        <v>18740</v>
      </c>
      <c r="E184" s="16">
        <f>E185</f>
        <v>19500</v>
      </c>
      <c r="F184" s="16">
        <f>F185</f>
        <v>19500</v>
      </c>
    </row>
    <row r="185" spans="1:6" x14ac:dyDescent="0.25">
      <c r="A185" s="20" t="s">
        <v>36</v>
      </c>
      <c r="B185" s="19" t="s">
        <v>37</v>
      </c>
      <c r="C185" s="16">
        <f>'[1]9.1 ведомства'!G816</f>
        <v>18740</v>
      </c>
      <c r="D185" s="16">
        <f>'[1]9.1 ведомства'!H816</f>
        <v>18740</v>
      </c>
      <c r="E185" s="16">
        <f>'[1]9.1 ведомства'!I816</f>
        <v>19500</v>
      </c>
      <c r="F185" s="16">
        <f>'[1]9.1 ведомства'!J816</f>
        <v>19500</v>
      </c>
    </row>
    <row r="186" spans="1:6" x14ac:dyDescent="0.25">
      <c r="A186" s="20" t="s">
        <v>147</v>
      </c>
      <c r="B186" s="22" t="s">
        <v>148</v>
      </c>
      <c r="C186" s="16">
        <f>C187</f>
        <v>546900</v>
      </c>
      <c r="D186" s="16">
        <f t="shared" ref="D186:F186" si="69">D187</f>
        <v>0</v>
      </c>
      <c r="E186" s="16">
        <f t="shared" si="69"/>
        <v>0</v>
      </c>
      <c r="F186" s="16">
        <f t="shared" si="69"/>
        <v>0</v>
      </c>
    </row>
    <row r="187" spans="1:6" x14ac:dyDescent="0.25">
      <c r="A187" s="20" t="s">
        <v>36</v>
      </c>
      <c r="B187" s="19" t="s">
        <v>37</v>
      </c>
      <c r="C187" s="16">
        <f>'[1]9.1 ведомства'!G920</f>
        <v>546900</v>
      </c>
      <c r="D187" s="16">
        <f>'[1]9.1 ведомства'!H920</f>
        <v>0</v>
      </c>
      <c r="E187" s="16">
        <f>'[1]9.1 ведомства'!I920</f>
        <v>0</v>
      </c>
      <c r="F187" s="16">
        <f>'[1]9.1 ведомства'!J920</f>
        <v>0</v>
      </c>
    </row>
    <row r="188" spans="1:6" ht="38.25" x14ac:dyDescent="0.25">
      <c r="A188" s="18" t="s">
        <v>149</v>
      </c>
      <c r="B188" s="22" t="s">
        <v>150</v>
      </c>
      <c r="C188" s="16">
        <f t="shared" ref="C188:D188" si="70">C189</f>
        <v>4065814</v>
      </c>
      <c r="D188" s="16">
        <f t="shared" si="70"/>
        <v>0</v>
      </c>
      <c r="E188" s="16">
        <f>E189</f>
        <v>4065814</v>
      </c>
      <c r="F188" s="16">
        <f>F189</f>
        <v>0</v>
      </c>
    </row>
    <row r="189" spans="1:6" x14ac:dyDescent="0.25">
      <c r="A189" s="20" t="s">
        <v>36</v>
      </c>
      <c r="B189" s="19" t="s">
        <v>37</v>
      </c>
      <c r="C189" s="16">
        <f>'[1]9.1 ведомства'!G924</f>
        <v>4065814</v>
      </c>
      <c r="D189" s="16">
        <f>'[1]9.1 ведомства'!H924</f>
        <v>0</v>
      </c>
      <c r="E189" s="16">
        <f>'[1]9.1 ведомства'!I924</f>
        <v>4065814</v>
      </c>
      <c r="F189" s="16">
        <f>'[1]9.1 ведомства'!J924</f>
        <v>0</v>
      </c>
    </row>
    <row r="190" spans="1:6" x14ac:dyDescent="0.25">
      <c r="A190" s="23" t="s">
        <v>151</v>
      </c>
      <c r="B190" s="22" t="s">
        <v>152</v>
      </c>
      <c r="C190" s="16">
        <f>C191</f>
        <v>157400</v>
      </c>
      <c r="D190" s="16">
        <f t="shared" ref="D190:F190" si="71">D191</f>
        <v>157400</v>
      </c>
      <c r="E190" s="16">
        <f t="shared" si="71"/>
        <v>163700</v>
      </c>
      <c r="F190" s="16">
        <f t="shared" si="71"/>
        <v>163700</v>
      </c>
    </row>
    <row r="191" spans="1:6" x14ac:dyDescent="0.25">
      <c r="A191" s="23" t="s">
        <v>36</v>
      </c>
      <c r="B191" s="25" t="s">
        <v>37</v>
      </c>
      <c r="C191" s="16">
        <f>'[1]9.1 ведомства'!G985</f>
        <v>157400</v>
      </c>
      <c r="D191" s="16">
        <f>'[1]9.1 ведомства'!H985</f>
        <v>157400</v>
      </c>
      <c r="E191" s="16">
        <f>'[1]9.1 ведомства'!I985</f>
        <v>163700</v>
      </c>
      <c r="F191" s="16">
        <f>'[1]9.1 ведомства'!J985</f>
        <v>163700</v>
      </c>
    </row>
    <row r="192" spans="1:6" ht="25.5" x14ac:dyDescent="0.25">
      <c r="A192" s="18" t="s">
        <v>153</v>
      </c>
      <c r="B192" s="22" t="s">
        <v>154</v>
      </c>
      <c r="C192" s="16">
        <f t="shared" ref="C192:D192" si="72">C193</f>
        <v>553000</v>
      </c>
      <c r="D192" s="16">
        <f t="shared" si="72"/>
        <v>0</v>
      </c>
      <c r="E192" s="16">
        <f>E193</f>
        <v>364000</v>
      </c>
      <c r="F192" s="16">
        <f>F193</f>
        <v>0</v>
      </c>
    </row>
    <row r="193" spans="1:6" x14ac:dyDescent="0.25">
      <c r="A193" s="20" t="s">
        <v>36</v>
      </c>
      <c r="B193" s="19" t="s">
        <v>37</v>
      </c>
      <c r="C193" s="16">
        <f>'[1]9.1 ведомства'!G929</f>
        <v>553000</v>
      </c>
      <c r="D193" s="16">
        <f>'[1]9.1 ведомства'!H929</f>
        <v>0</v>
      </c>
      <c r="E193" s="16">
        <f>'[1]9.1 ведомства'!I929</f>
        <v>364000</v>
      </c>
      <c r="F193" s="16">
        <f>'[1]9.1 ведомства'!J929</f>
        <v>0</v>
      </c>
    </row>
    <row r="194" spans="1:6" ht="25.5" x14ac:dyDescent="0.25">
      <c r="A194" s="18" t="s">
        <v>155</v>
      </c>
      <c r="B194" s="22" t="s">
        <v>156</v>
      </c>
      <c r="C194" s="16">
        <f t="shared" ref="C194:D194" si="73">C195</f>
        <v>200000</v>
      </c>
      <c r="D194" s="16">
        <f t="shared" si="73"/>
        <v>0</v>
      </c>
      <c r="E194" s="16">
        <f>E195</f>
        <v>100000</v>
      </c>
      <c r="F194" s="16">
        <f>F195</f>
        <v>0</v>
      </c>
    </row>
    <row r="195" spans="1:6" x14ac:dyDescent="0.25">
      <c r="A195" s="20" t="s">
        <v>36</v>
      </c>
      <c r="B195" s="19" t="s">
        <v>37</v>
      </c>
      <c r="C195" s="16">
        <f>'[1]9.1 ведомства'!G932</f>
        <v>200000</v>
      </c>
      <c r="D195" s="16">
        <f>'[1]9.1 ведомства'!H932</f>
        <v>0</v>
      </c>
      <c r="E195" s="16">
        <f>'[1]9.1 ведомства'!I932</f>
        <v>100000</v>
      </c>
      <c r="F195" s="16">
        <f>'[1]9.1 ведомства'!J932</f>
        <v>0</v>
      </c>
    </row>
    <row r="196" spans="1:6" x14ac:dyDescent="0.25">
      <c r="A196" s="52" t="s">
        <v>157</v>
      </c>
      <c r="B196" s="53"/>
      <c r="C196" s="16">
        <f>C197</f>
        <v>4025340</v>
      </c>
      <c r="D196" s="16">
        <f t="shared" ref="D196:F196" si="74">D197</f>
        <v>0</v>
      </c>
      <c r="E196" s="16">
        <f t="shared" si="74"/>
        <v>2475900</v>
      </c>
      <c r="F196" s="16">
        <f t="shared" si="74"/>
        <v>0</v>
      </c>
    </row>
    <row r="197" spans="1:6" x14ac:dyDescent="0.25">
      <c r="A197" s="18" t="s">
        <v>158</v>
      </c>
      <c r="B197" s="22" t="s">
        <v>159</v>
      </c>
      <c r="C197" s="16">
        <f t="shared" ref="C197:D197" si="75">C198</f>
        <v>4025340</v>
      </c>
      <c r="D197" s="16">
        <f t="shared" si="75"/>
        <v>0</v>
      </c>
      <c r="E197" s="16">
        <f>E198</f>
        <v>2475900</v>
      </c>
      <c r="F197" s="16">
        <f>F198</f>
        <v>0</v>
      </c>
    </row>
    <row r="198" spans="1:6" x14ac:dyDescent="0.25">
      <c r="A198" s="20" t="s">
        <v>36</v>
      </c>
      <c r="B198" s="19" t="s">
        <v>37</v>
      </c>
      <c r="C198" s="16">
        <f>'[1]9.1 ведомства'!G936</f>
        <v>4025340</v>
      </c>
      <c r="D198" s="16">
        <f>'[1]9.1 ведомства'!H936</f>
        <v>0</v>
      </c>
      <c r="E198" s="16">
        <f>'[1]9.1 ведомства'!I936</f>
        <v>2475900</v>
      </c>
      <c r="F198" s="16">
        <f>'[1]9.1 ведомства'!J936</f>
        <v>0</v>
      </c>
    </row>
    <row r="199" spans="1:6" x14ac:dyDescent="0.25">
      <c r="A199" s="51" t="s">
        <v>160</v>
      </c>
      <c r="B199" s="51"/>
      <c r="C199" s="16">
        <f>C200+C253+C264+C277</f>
        <v>2007954156.23</v>
      </c>
      <c r="D199" s="16">
        <f>D200+D253+D264+D277</f>
        <v>1352554876</v>
      </c>
      <c r="E199" s="16">
        <f>E200+E253+E264+E277</f>
        <v>2269544325.6399999</v>
      </c>
      <c r="F199" s="16">
        <f>F200+F253+F264+F277</f>
        <v>1596232177</v>
      </c>
    </row>
    <row r="200" spans="1:6" x14ac:dyDescent="0.25">
      <c r="A200" s="51" t="s">
        <v>161</v>
      </c>
      <c r="B200" s="51"/>
      <c r="C200" s="16">
        <f>C201+C203+C205+C207+C209+C211+C213+C215+C217+C219+C221+C223+C227+C229+C231+C233+C235+C237+C239+C241+C243+C225+C249+C247+C245+C251</f>
        <v>1916341106.53</v>
      </c>
      <c r="D200" s="16">
        <f t="shared" ref="D200:F200" si="76">D201+D203+D205+D207+D209+D211+D213+D215+D217+D219+D221+D223+D227+D229+D231+D233+D235+D237+D239+D241+D243+D225+D249+D247+D245+D251</f>
        <v>1289453131</v>
      </c>
      <c r="E200" s="16">
        <f t="shared" si="76"/>
        <v>2175058875.9400001</v>
      </c>
      <c r="F200" s="16">
        <f t="shared" si="76"/>
        <v>1530258032</v>
      </c>
    </row>
    <row r="201" spans="1:6" s="17" customFormat="1" ht="25.5" x14ac:dyDescent="0.25">
      <c r="A201" s="18" t="s">
        <v>162</v>
      </c>
      <c r="B201" s="22" t="s">
        <v>67</v>
      </c>
      <c r="C201" s="16">
        <f t="shared" ref="C201:D201" si="77">C202</f>
        <v>2400000</v>
      </c>
      <c r="D201" s="16">
        <f t="shared" si="77"/>
        <v>0</v>
      </c>
      <c r="E201" s="16">
        <f>E202</f>
        <v>2400000</v>
      </c>
      <c r="F201" s="16">
        <f>F202</f>
        <v>0</v>
      </c>
    </row>
    <row r="202" spans="1:6" x14ac:dyDescent="0.25">
      <c r="A202" s="20" t="s">
        <v>34</v>
      </c>
      <c r="B202" s="21" t="s">
        <v>35</v>
      </c>
      <c r="C202" s="16">
        <f>'[1]9.1 ведомства'!G460+'[1]9.1 ведомства'!G484+'[1]9.1 ведомства'!G516</f>
        <v>2400000</v>
      </c>
      <c r="D202" s="16">
        <f>'[1]9.1 ведомства'!H460+'[1]9.1 ведомства'!H484+'[1]9.1 ведомства'!H516</f>
        <v>0</v>
      </c>
      <c r="E202" s="16">
        <f>'[1]9.1 ведомства'!I460+'[1]9.1 ведомства'!I484+'[1]9.1 ведомства'!I516</f>
        <v>2400000</v>
      </c>
      <c r="F202" s="16">
        <f>'[1]9.1 ведомства'!J460+'[1]9.1 ведомства'!J484+'[1]9.1 ведомства'!J516</f>
        <v>0</v>
      </c>
    </row>
    <row r="203" spans="1:6" s="17" customFormat="1" ht="25.5" x14ac:dyDescent="0.25">
      <c r="A203" s="18" t="s">
        <v>163</v>
      </c>
      <c r="B203" s="22" t="s">
        <v>164</v>
      </c>
      <c r="C203" s="16">
        <f t="shared" ref="C203:D203" si="78">C204</f>
        <v>767331</v>
      </c>
      <c r="D203" s="16">
        <f t="shared" si="78"/>
        <v>767331</v>
      </c>
      <c r="E203" s="16">
        <f>E204</f>
        <v>801932</v>
      </c>
      <c r="F203" s="16">
        <f>F204</f>
        <v>801932</v>
      </c>
    </row>
    <row r="204" spans="1:6" x14ac:dyDescent="0.25">
      <c r="A204" s="33" t="s">
        <v>34</v>
      </c>
      <c r="B204" s="21" t="s">
        <v>35</v>
      </c>
      <c r="C204" s="16">
        <f>'[1]9.1 ведомства'!G462</f>
        <v>767331</v>
      </c>
      <c r="D204" s="16">
        <f>'[1]9.1 ведомства'!H462</f>
        <v>767331</v>
      </c>
      <c r="E204" s="16">
        <f>'[1]9.1 ведомства'!I462</f>
        <v>801932</v>
      </c>
      <c r="F204" s="16">
        <f>'[1]9.1 ведомства'!J462</f>
        <v>801932</v>
      </c>
    </row>
    <row r="205" spans="1:6" s="17" customFormat="1" ht="38.25" x14ac:dyDescent="0.25">
      <c r="A205" s="34" t="s">
        <v>165</v>
      </c>
      <c r="B205" s="22" t="s">
        <v>166</v>
      </c>
      <c r="C205" s="16">
        <f t="shared" ref="C205:D205" si="79">C206</f>
        <v>462886200</v>
      </c>
      <c r="D205" s="16">
        <f t="shared" si="79"/>
        <v>462886200</v>
      </c>
      <c r="E205" s="16">
        <f>E206</f>
        <v>481036700</v>
      </c>
      <c r="F205" s="16">
        <f>F206</f>
        <v>481036700</v>
      </c>
    </row>
    <row r="206" spans="1:6" x14ac:dyDescent="0.25">
      <c r="A206" s="20" t="s">
        <v>34</v>
      </c>
      <c r="B206" s="21" t="s">
        <v>35</v>
      </c>
      <c r="C206" s="16">
        <f>'[1]9.1 ведомства'!G488</f>
        <v>462886200</v>
      </c>
      <c r="D206" s="16">
        <f>'[1]9.1 ведомства'!H488</f>
        <v>462886200</v>
      </c>
      <c r="E206" s="16">
        <f>'[1]9.1 ведомства'!I488</f>
        <v>481036700</v>
      </c>
      <c r="F206" s="16">
        <f>'[1]9.1 ведомства'!J488</f>
        <v>481036700</v>
      </c>
    </row>
    <row r="207" spans="1:6" s="17" customFormat="1" ht="51" x14ac:dyDescent="0.25">
      <c r="A207" s="18" t="s">
        <v>167</v>
      </c>
      <c r="B207" s="22" t="s">
        <v>168</v>
      </c>
      <c r="C207" s="16">
        <f t="shared" ref="C207:D207" si="80">C208</f>
        <v>566000</v>
      </c>
      <c r="D207" s="16">
        <f t="shared" si="80"/>
        <v>566000</v>
      </c>
      <c r="E207" s="16">
        <f>E208</f>
        <v>566000</v>
      </c>
      <c r="F207" s="16">
        <f>F208</f>
        <v>566000</v>
      </c>
    </row>
    <row r="208" spans="1:6" x14ac:dyDescent="0.25">
      <c r="A208" s="20" t="s">
        <v>34</v>
      </c>
      <c r="B208" s="22" t="s">
        <v>169</v>
      </c>
      <c r="C208" s="16">
        <f>'[1]9.1 ведомства'!G587</f>
        <v>566000</v>
      </c>
      <c r="D208" s="16">
        <f>'[1]9.1 ведомства'!H587</f>
        <v>566000</v>
      </c>
      <c r="E208" s="16">
        <f>'[1]9.1 ведомства'!I587</f>
        <v>566000</v>
      </c>
      <c r="F208" s="16">
        <f>'[1]9.1 ведомства'!J587</f>
        <v>566000</v>
      </c>
    </row>
    <row r="209" spans="1:6" s="17" customFormat="1" ht="38.25" x14ac:dyDescent="0.25">
      <c r="A209" s="18" t="s">
        <v>170</v>
      </c>
      <c r="B209" s="22" t="s">
        <v>171</v>
      </c>
      <c r="C209" s="16">
        <f t="shared" ref="C209:D209" si="81">C210</f>
        <v>22641100</v>
      </c>
      <c r="D209" s="16">
        <f t="shared" si="81"/>
        <v>22641100</v>
      </c>
      <c r="E209" s="16">
        <f>E210</f>
        <v>22641100</v>
      </c>
      <c r="F209" s="16">
        <f>F210</f>
        <v>22641100</v>
      </c>
    </row>
    <row r="210" spans="1:6" x14ac:dyDescent="0.25">
      <c r="A210" s="20" t="s">
        <v>34</v>
      </c>
      <c r="B210" s="22" t="s">
        <v>172</v>
      </c>
      <c r="C210" s="16">
        <f>'[1]9.1 ведомства'!G590</f>
        <v>22641100</v>
      </c>
      <c r="D210" s="16">
        <f>'[1]9.1 ведомства'!H590</f>
        <v>22641100</v>
      </c>
      <c r="E210" s="16">
        <f>'[1]9.1 ведомства'!I590</f>
        <v>22641100</v>
      </c>
      <c r="F210" s="16">
        <f>'[1]9.1 ведомства'!J590</f>
        <v>22641100</v>
      </c>
    </row>
    <row r="211" spans="1:6" s="17" customFormat="1" ht="38.25" x14ac:dyDescent="0.25">
      <c r="A211" s="18" t="s">
        <v>173</v>
      </c>
      <c r="B211" s="22" t="s">
        <v>174</v>
      </c>
      <c r="C211" s="16">
        <f>C212</f>
        <v>414054300</v>
      </c>
      <c r="D211" s="16">
        <f t="shared" ref="D211:F211" si="82">D212</f>
        <v>414054300</v>
      </c>
      <c r="E211" s="16">
        <f t="shared" si="82"/>
        <v>433946500</v>
      </c>
      <c r="F211" s="16">
        <f t="shared" si="82"/>
        <v>433946500</v>
      </c>
    </row>
    <row r="212" spans="1:6" x14ac:dyDescent="0.25">
      <c r="A212" s="20" t="s">
        <v>34</v>
      </c>
      <c r="B212" s="21" t="s">
        <v>35</v>
      </c>
      <c r="C212" s="16">
        <f>'[1]9.1 ведомства'!G464</f>
        <v>414054300</v>
      </c>
      <c r="D212" s="16">
        <f>'[1]9.1 ведомства'!H464</f>
        <v>414054300</v>
      </c>
      <c r="E212" s="16">
        <f>'[1]9.1 ведомства'!I464</f>
        <v>433946500</v>
      </c>
      <c r="F212" s="16">
        <f>'[1]9.1 ведомства'!J464</f>
        <v>433946500</v>
      </c>
    </row>
    <row r="213" spans="1:6" s="17" customFormat="1" ht="38.25" x14ac:dyDescent="0.25">
      <c r="A213" s="18" t="s">
        <v>175</v>
      </c>
      <c r="B213" s="22" t="s">
        <v>176</v>
      </c>
      <c r="C213" s="16">
        <f t="shared" ref="C213:D213" si="83">C214</f>
        <v>262234144.66</v>
      </c>
      <c r="D213" s="16">
        <f t="shared" si="83"/>
        <v>0</v>
      </c>
      <c r="E213" s="16">
        <f>E214</f>
        <v>301044871</v>
      </c>
      <c r="F213" s="16">
        <f>F214</f>
        <v>0</v>
      </c>
    </row>
    <row r="214" spans="1:6" x14ac:dyDescent="0.25">
      <c r="A214" s="20" t="s">
        <v>34</v>
      </c>
      <c r="B214" s="21" t="s">
        <v>35</v>
      </c>
      <c r="C214" s="16">
        <f>'[1]9.1 ведомства'!G466</f>
        <v>262234144.66</v>
      </c>
      <c r="D214" s="16">
        <f>'[1]9.1 ведомства'!H466</f>
        <v>0</v>
      </c>
      <c r="E214" s="16">
        <f>'[1]9.1 ведомства'!I466</f>
        <v>301044871</v>
      </c>
      <c r="F214" s="16">
        <f>'[1]9.1 ведомства'!J466</f>
        <v>0</v>
      </c>
    </row>
    <row r="215" spans="1:6" s="17" customFormat="1" ht="25.5" x14ac:dyDescent="0.25">
      <c r="A215" s="18" t="s">
        <v>177</v>
      </c>
      <c r="B215" s="22" t="s">
        <v>178</v>
      </c>
      <c r="C215" s="16">
        <f t="shared" ref="C215:D215" si="84">C216</f>
        <v>59616256.599999994</v>
      </c>
      <c r="D215" s="16">
        <f t="shared" si="84"/>
        <v>0</v>
      </c>
      <c r="E215" s="16">
        <f>E216</f>
        <v>35848156.599999994</v>
      </c>
      <c r="F215" s="16">
        <f>F216</f>
        <v>0</v>
      </c>
    </row>
    <row r="216" spans="1:6" x14ac:dyDescent="0.25">
      <c r="A216" s="20" t="s">
        <v>34</v>
      </c>
      <c r="B216" s="21" t="s">
        <v>35</v>
      </c>
      <c r="C216" s="16">
        <f>'[1]9.1 ведомства'!G490</f>
        <v>59616256.599999994</v>
      </c>
      <c r="D216" s="16">
        <f>'[1]9.1 ведомства'!H490</f>
        <v>0</v>
      </c>
      <c r="E216" s="16">
        <f>'[1]9.1 ведомства'!I490</f>
        <v>35848156.599999994</v>
      </c>
      <c r="F216" s="16">
        <f>'[1]9.1 ведомства'!J490</f>
        <v>0</v>
      </c>
    </row>
    <row r="217" spans="1:6" s="17" customFormat="1" ht="38.25" x14ac:dyDescent="0.25">
      <c r="A217" s="18" t="s">
        <v>179</v>
      </c>
      <c r="B217" s="22" t="s">
        <v>180</v>
      </c>
      <c r="C217" s="16">
        <f t="shared" ref="C217:D217" si="85">C218</f>
        <v>114613274</v>
      </c>
      <c r="D217" s="16">
        <f t="shared" si="85"/>
        <v>0</v>
      </c>
      <c r="E217" s="16">
        <f>E218</f>
        <v>134127538.7</v>
      </c>
      <c r="F217" s="16">
        <f>F218</f>
        <v>0</v>
      </c>
    </row>
    <row r="218" spans="1:6" x14ac:dyDescent="0.25">
      <c r="A218" s="20" t="s">
        <v>34</v>
      </c>
      <c r="B218" s="21" t="s">
        <v>35</v>
      </c>
      <c r="C218" s="16">
        <f>'[1]9.1 ведомства'!G518</f>
        <v>114613274</v>
      </c>
      <c r="D218" s="16">
        <f>'[1]9.1 ведомства'!H518</f>
        <v>0</v>
      </c>
      <c r="E218" s="16">
        <f>'[1]9.1 ведомства'!I518</f>
        <v>134127538.7</v>
      </c>
      <c r="F218" s="16">
        <f>'[1]9.1 ведомства'!J518</f>
        <v>0</v>
      </c>
    </row>
    <row r="219" spans="1:6" s="17" customFormat="1" x14ac:dyDescent="0.25">
      <c r="A219" s="18" t="s">
        <v>181</v>
      </c>
      <c r="B219" s="22" t="s">
        <v>182</v>
      </c>
      <c r="C219" s="16">
        <f t="shared" ref="C219:D219" si="86">C220</f>
        <v>750000</v>
      </c>
      <c r="D219" s="16">
        <f t="shared" si="86"/>
        <v>0</v>
      </c>
      <c r="E219" s="16">
        <f>E220</f>
        <v>750000</v>
      </c>
      <c r="F219" s="16">
        <f>F220</f>
        <v>0</v>
      </c>
    </row>
    <row r="220" spans="1:6" x14ac:dyDescent="0.25">
      <c r="A220" s="20" t="s">
        <v>34</v>
      </c>
      <c r="B220" s="21" t="s">
        <v>35</v>
      </c>
      <c r="C220" s="16">
        <f>'[1]9.1 ведомства'!G496</f>
        <v>750000</v>
      </c>
      <c r="D220" s="16">
        <f>'[1]9.1 ведомства'!H496</f>
        <v>0</v>
      </c>
      <c r="E220" s="16">
        <f>'[1]9.1 ведомства'!I496</f>
        <v>750000</v>
      </c>
      <c r="F220" s="16">
        <f>'[1]9.1 ведомства'!J496</f>
        <v>0</v>
      </c>
    </row>
    <row r="221" spans="1:6" s="17" customFormat="1" ht="38.25" x14ac:dyDescent="0.25">
      <c r="A221" s="18" t="s">
        <v>183</v>
      </c>
      <c r="B221" s="22" t="s">
        <v>184</v>
      </c>
      <c r="C221" s="16">
        <f t="shared" ref="C221:D221" si="87">C222</f>
        <v>109867</v>
      </c>
      <c r="D221" s="16">
        <f t="shared" si="87"/>
        <v>0</v>
      </c>
      <c r="E221" s="16">
        <f>E222</f>
        <v>109867</v>
      </c>
      <c r="F221" s="16">
        <f>F222</f>
        <v>0</v>
      </c>
    </row>
    <row r="222" spans="1:6" x14ac:dyDescent="0.25">
      <c r="A222" s="33" t="s">
        <v>34</v>
      </c>
      <c r="B222" s="21" t="s">
        <v>35</v>
      </c>
      <c r="C222" s="16">
        <f>'[1]9.1 ведомства'!G468</f>
        <v>109867</v>
      </c>
      <c r="D222" s="16">
        <f>'[1]9.1 ведомства'!H468</f>
        <v>0</v>
      </c>
      <c r="E222" s="16">
        <f>'[1]9.1 ведомства'!I468</f>
        <v>109867</v>
      </c>
      <c r="F222" s="16">
        <f>'[1]9.1 ведомства'!J468</f>
        <v>0</v>
      </c>
    </row>
    <row r="223" spans="1:6" s="17" customFormat="1" ht="25.5" x14ac:dyDescent="0.25">
      <c r="A223" s="34" t="s">
        <v>185</v>
      </c>
      <c r="B223" s="22" t="s">
        <v>186</v>
      </c>
      <c r="C223" s="16">
        <f t="shared" ref="C223:D223" si="88">C224</f>
        <v>290000</v>
      </c>
      <c r="D223" s="16">
        <f t="shared" si="88"/>
        <v>0</v>
      </c>
      <c r="E223" s="16">
        <f>E224</f>
        <v>290000</v>
      </c>
      <c r="F223" s="16">
        <f>F224</f>
        <v>0</v>
      </c>
    </row>
    <row r="224" spans="1:6" x14ac:dyDescent="0.25">
      <c r="A224" s="33" t="s">
        <v>34</v>
      </c>
      <c r="B224" s="21" t="s">
        <v>35</v>
      </c>
      <c r="C224" s="16">
        <f>'[1]9.1 ведомства'!G545</f>
        <v>290000</v>
      </c>
      <c r="D224" s="16">
        <f>'[1]9.1 ведомства'!H545</f>
        <v>0</v>
      </c>
      <c r="E224" s="16">
        <f>'[1]9.1 ведомства'!I545</f>
        <v>290000</v>
      </c>
      <c r="F224" s="16">
        <f>'[1]9.1 ведомства'!J545</f>
        <v>0</v>
      </c>
    </row>
    <row r="225" spans="1:6" ht="25.5" x14ac:dyDescent="0.25">
      <c r="A225" s="35" t="s">
        <v>187</v>
      </c>
      <c r="B225" s="22" t="s">
        <v>188</v>
      </c>
      <c r="C225" s="16">
        <f>C226</f>
        <v>24300</v>
      </c>
      <c r="D225" s="16">
        <f t="shared" ref="D225:F225" si="89">D226</f>
        <v>0</v>
      </c>
      <c r="E225" s="16">
        <f t="shared" si="89"/>
        <v>24300</v>
      </c>
      <c r="F225" s="16">
        <f t="shared" si="89"/>
        <v>0</v>
      </c>
    </row>
    <row r="226" spans="1:6" x14ac:dyDescent="0.25">
      <c r="A226" s="36" t="s">
        <v>34</v>
      </c>
      <c r="B226" s="24" t="s">
        <v>35</v>
      </c>
      <c r="C226" s="16">
        <f>'[1]9.1 ведомства'!G547</f>
        <v>24300</v>
      </c>
      <c r="D226" s="16">
        <f>'[1]9.1 ведомства'!H547</f>
        <v>0</v>
      </c>
      <c r="E226" s="16">
        <f>'[1]9.1 ведомства'!I547</f>
        <v>24300</v>
      </c>
      <c r="F226" s="16">
        <f>'[1]9.1 ведомства'!J547</f>
        <v>0</v>
      </c>
    </row>
    <row r="227" spans="1:6" s="17" customFormat="1" x14ac:dyDescent="0.25">
      <c r="A227" s="34" t="s">
        <v>189</v>
      </c>
      <c r="B227" s="22" t="s">
        <v>190</v>
      </c>
      <c r="C227" s="16">
        <f t="shared" ref="C227:D227" si="90">C228</f>
        <v>2600000</v>
      </c>
      <c r="D227" s="16">
        <f t="shared" si="90"/>
        <v>0</v>
      </c>
      <c r="E227" s="16">
        <f>E228</f>
        <v>2600000</v>
      </c>
      <c r="F227" s="16">
        <f>F228</f>
        <v>0</v>
      </c>
    </row>
    <row r="228" spans="1:6" x14ac:dyDescent="0.25">
      <c r="A228" s="33" t="s">
        <v>34</v>
      </c>
      <c r="B228" s="21" t="s">
        <v>35</v>
      </c>
      <c r="C228" s="16">
        <f>'[1]9.1 ведомства'!G549</f>
        <v>2600000</v>
      </c>
      <c r="D228" s="16">
        <f>'[1]9.1 ведомства'!H549</f>
        <v>0</v>
      </c>
      <c r="E228" s="16">
        <f>'[1]9.1 ведомства'!I549</f>
        <v>2600000</v>
      </c>
      <c r="F228" s="16">
        <f>'[1]9.1 ведомства'!J549</f>
        <v>0</v>
      </c>
    </row>
    <row r="229" spans="1:6" s="17" customFormat="1" ht="25.5" x14ac:dyDescent="0.25">
      <c r="A229" s="34" t="s">
        <v>191</v>
      </c>
      <c r="B229" s="22" t="s">
        <v>192</v>
      </c>
      <c r="C229" s="16">
        <f t="shared" ref="C229:D229" si="91">C230</f>
        <v>1200000</v>
      </c>
      <c r="D229" s="16">
        <f t="shared" si="91"/>
        <v>0</v>
      </c>
      <c r="E229" s="16">
        <f>E230</f>
        <v>1200000</v>
      </c>
      <c r="F229" s="16">
        <f>F230</f>
        <v>0</v>
      </c>
    </row>
    <row r="230" spans="1:6" x14ac:dyDescent="0.25">
      <c r="A230" s="20" t="s">
        <v>34</v>
      </c>
      <c r="B230" s="21" t="s">
        <v>35</v>
      </c>
      <c r="C230" s="16">
        <f>'[1]9.1 ведомства'!G551</f>
        <v>1200000</v>
      </c>
      <c r="D230" s="16">
        <f>'[1]9.1 ведомства'!H551</f>
        <v>0</v>
      </c>
      <c r="E230" s="16">
        <f>'[1]9.1 ведомства'!I551</f>
        <v>1200000</v>
      </c>
      <c r="F230" s="16">
        <f>'[1]9.1 ведомства'!J551</f>
        <v>0</v>
      </c>
    </row>
    <row r="231" spans="1:6" s="17" customFormat="1" x14ac:dyDescent="0.25">
      <c r="A231" s="18" t="s">
        <v>193</v>
      </c>
      <c r="B231" s="22" t="s">
        <v>194</v>
      </c>
      <c r="C231" s="16">
        <f t="shared" ref="C231:D231" si="92">C232</f>
        <v>50000</v>
      </c>
      <c r="D231" s="16">
        <f t="shared" si="92"/>
        <v>0</v>
      </c>
      <c r="E231" s="16">
        <f>E232</f>
        <v>50000</v>
      </c>
      <c r="F231" s="16">
        <f>F232</f>
        <v>0</v>
      </c>
    </row>
    <row r="232" spans="1:6" x14ac:dyDescent="0.25">
      <c r="A232" s="20" t="s">
        <v>34</v>
      </c>
      <c r="B232" s="21" t="s">
        <v>35</v>
      </c>
      <c r="C232" s="16">
        <f>'[1]9.1 ведомства'!G499</f>
        <v>50000</v>
      </c>
      <c r="D232" s="16">
        <f>'[1]9.1 ведомства'!H499</f>
        <v>0</v>
      </c>
      <c r="E232" s="16">
        <f>'[1]9.1 ведомства'!I499</f>
        <v>50000</v>
      </c>
      <c r="F232" s="16">
        <f>'[1]9.1 ведомства'!J499</f>
        <v>0</v>
      </c>
    </row>
    <row r="233" spans="1:6" s="17" customFormat="1" x14ac:dyDescent="0.25">
      <c r="A233" s="18" t="s">
        <v>195</v>
      </c>
      <c r="B233" s="22" t="s">
        <v>196</v>
      </c>
      <c r="C233" s="16">
        <f t="shared" ref="C233:D233" si="93">C234</f>
        <v>929000</v>
      </c>
      <c r="D233" s="16">
        <f t="shared" si="93"/>
        <v>0</v>
      </c>
      <c r="E233" s="16">
        <f>E234</f>
        <v>929000</v>
      </c>
      <c r="F233" s="16">
        <f>F234</f>
        <v>0</v>
      </c>
    </row>
    <row r="234" spans="1:6" x14ac:dyDescent="0.25">
      <c r="A234" s="20" t="s">
        <v>34</v>
      </c>
      <c r="B234" s="21" t="s">
        <v>35</v>
      </c>
      <c r="C234" s="16">
        <f>'[1]9.1 ведомства'!G501+'[1]9.1 ведомства'!G521+'[1]9.1 ведомства'!G472</f>
        <v>929000</v>
      </c>
      <c r="D234" s="16">
        <f>'[1]9.1 ведомства'!H501+'[1]9.1 ведомства'!H521+'[1]9.1 ведомства'!H472</f>
        <v>0</v>
      </c>
      <c r="E234" s="16">
        <f>'[1]9.1 ведомства'!I501+'[1]9.1 ведомства'!I521+'[1]9.1 ведомства'!I472</f>
        <v>929000</v>
      </c>
      <c r="F234" s="16">
        <f>'[1]9.1 ведомства'!J501+'[1]9.1 ведомства'!J521+'[1]9.1 ведомства'!J472</f>
        <v>0</v>
      </c>
    </row>
    <row r="235" spans="1:6" s="17" customFormat="1" ht="25.5" x14ac:dyDescent="0.25">
      <c r="A235" s="34" t="s">
        <v>197</v>
      </c>
      <c r="B235" s="22" t="s">
        <v>198</v>
      </c>
      <c r="C235" s="16">
        <f t="shared" ref="C235:D235" si="94">C236</f>
        <v>75700</v>
      </c>
      <c r="D235" s="16">
        <f t="shared" si="94"/>
        <v>0</v>
      </c>
      <c r="E235" s="16">
        <f>E236</f>
        <v>75700</v>
      </c>
      <c r="F235" s="16">
        <f>F236</f>
        <v>0</v>
      </c>
    </row>
    <row r="236" spans="1:6" x14ac:dyDescent="0.25">
      <c r="A236" s="33" t="s">
        <v>34</v>
      </c>
      <c r="B236" s="21" t="s">
        <v>35</v>
      </c>
      <c r="C236" s="16">
        <f>'[1]9.1 ведомства'!G553</f>
        <v>75700</v>
      </c>
      <c r="D236" s="16">
        <f>'[1]9.1 ведомства'!H553</f>
        <v>0</v>
      </c>
      <c r="E236" s="16">
        <f>'[1]9.1 ведомства'!I553</f>
        <v>75700</v>
      </c>
      <c r="F236" s="16">
        <f>'[1]9.1 ведомства'!J553</f>
        <v>0</v>
      </c>
    </row>
    <row r="237" spans="1:6" s="17" customFormat="1" ht="25.5" x14ac:dyDescent="0.25">
      <c r="A237" s="34" t="s">
        <v>199</v>
      </c>
      <c r="B237" s="22" t="s">
        <v>67</v>
      </c>
      <c r="C237" s="16">
        <f t="shared" ref="C237:D237" si="95">C238</f>
        <v>400000</v>
      </c>
      <c r="D237" s="16">
        <f t="shared" si="95"/>
        <v>0</v>
      </c>
      <c r="E237" s="16">
        <f>E238</f>
        <v>400000</v>
      </c>
      <c r="F237" s="16">
        <f>F238</f>
        <v>0</v>
      </c>
    </row>
    <row r="238" spans="1:6" s="17" customFormat="1" x14ac:dyDescent="0.25">
      <c r="A238" s="33" t="s">
        <v>34</v>
      </c>
      <c r="B238" s="21" t="s">
        <v>35</v>
      </c>
      <c r="C238" s="16">
        <f>'[1]9.1 ведомства'!G558</f>
        <v>400000</v>
      </c>
      <c r="D238" s="16">
        <f>'[1]9.1 ведомства'!H558</f>
        <v>0</v>
      </c>
      <c r="E238" s="16">
        <f>'[1]9.1 ведомства'!I558</f>
        <v>400000</v>
      </c>
      <c r="F238" s="16">
        <f>'[1]9.1 ведомства'!J558</f>
        <v>0</v>
      </c>
    </row>
    <row r="239" spans="1:6" s="17" customFormat="1" ht="38.25" x14ac:dyDescent="0.25">
      <c r="A239" s="34" t="s">
        <v>200</v>
      </c>
      <c r="B239" s="22" t="s">
        <v>201</v>
      </c>
      <c r="C239" s="16">
        <f t="shared" ref="C239:D239" si="96">C240</f>
        <v>35380500</v>
      </c>
      <c r="D239" s="16">
        <f t="shared" si="96"/>
        <v>0</v>
      </c>
      <c r="E239" s="16">
        <f>E240</f>
        <v>39380500</v>
      </c>
      <c r="F239" s="16">
        <f>F240</f>
        <v>0</v>
      </c>
    </row>
    <row r="240" spans="1:6" s="17" customFormat="1" x14ac:dyDescent="0.25">
      <c r="A240" s="33" t="s">
        <v>34</v>
      </c>
      <c r="B240" s="21" t="s">
        <v>35</v>
      </c>
      <c r="C240" s="16">
        <f>'[1]9.1 ведомства'!G560</f>
        <v>35380500</v>
      </c>
      <c r="D240" s="16">
        <f>'[1]9.1 ведомства'!H560</f>
        <v>0</v>
      </c>
      <c r="E240" s="16">
        <f>'[1]9.1 ведомства'!I560</f>
        <v>39380500</v>
      </c>
      <c r="F240" s="16">
        <f>'[1]9.1 ведомства'!J560</f>
        <v>0</v>
      </c>
    </row>
    <row r="241" spans="1:6" s="17" customFormat="1" ht="38.25" x14ac:dyDescent="0.25">
      <c r="A241" s="34" t="s">
        <v>202</v>
      </c>
      <c r="B241" s="22" t="s">
        <v>203</v>
      </c>
      <c r="C241" s="16">
        <f t="shared" ref="C241:D241" si="97">C242</f>
        <v>16817900</v>
      </c>
      <c r="D241" s="16">
        <f t="shared" si="97"/>
        <v>0</v>
      </c>
      <c r="E241" s="16">
        <f>E242</f>
        <v>19817900</v>
      </c>
      <c r="F241" s="16">
        <f>F242</f>
        <v>0</v>
      </c>
    </row>
    <row r="242" spans="1:6" s="17" customFormat="1" x14ac:dyDescent="0.25">
      <c r="A242" s="33" t="s">
        <v>34</v>
      </c>
      <c r="B242" s="21" t="s">
        <v>35</v>
      </c>
      <c r="C242" s="16">
        <f>'[1]9.1 ведомства'!G562</f>
        <v>16817900</v>
      </c>
      <c r="D242" s="16">
        <f>'[1]9.1 ведомства'!H562</f>
        <v>0</v>
      </c>
      <c r="E242" s="16">
        <f>'[1]9.1 ведомства'!I562</f>
        <v>19817900</v>
      </c>
      <c r="F242" s="16">
        <f>'[1]9.1 ведомства'!J562</f>
        <v>0</v>
      </c>
    </row>
    <row r="243" spans="1:6" s="17" customFormat="1" ht="38.25" x14ac:dyDescent="0.25">
      <c r="A243" s="34" t="s">
        <v>204</v>
      </c>
      <c r="B243" s="22" t="s">
        <v>205</v>
      </c>
      <c r="C243" s="16">
        <f t="shared" ref="C243:D243" si="98">C244</f>
        <v>15266300</v>
      </c>
      <c r="D243" s="16">
        <f t="shared" si="98"/>
        <v>0</v>
      </c>
      <c r="E243" s="16">
        <f>E244</f>
        <v>16266300</v>
      </c>
      <c r="F243" s="16">
        <f>F244</f>
        <v>0</v>
      </c>
    </row>
    <row r="244" spans="1:6" s="17" customFormat="1" x14ac:dyDescent="0.25">
      <c r="A244" s="33" t="s">
        <v>34</v>
      </c>
      <c r="B244" s="21" t="s">
        <v>35</v>
      </c>
      <c r="C244" s="16">
        <f>'[1]9.1 ведомства'!G564</f>
        <v>15266300</v>
      </c>
      <c r="D244" s="16">
        <f>'[1]9.1 ведомства'!H564</f>
        <v>0</v>
      </c>
      <c r="E244" s="16">
        <f>'[1]9.1 ведомства'!I564</f>
        <v>16266300</v>
      </c>
      <c r="F244" s="16">
        <f>'[1]9.1 ведомства'!J564</f>
        <v>0</v>
      </c>
    </row>
    <row r="245" spans="1:6" s="17" customFormat="1" ht="39" x14ac:dyDescent="0.25">
      <c r="A245" s="36" t="s">
        <v>206</v>
      </c>
      <c r="B245" s="37" t="s">
        <v>207</v>
      </c>
      <c r="C245" s="16">
        <f>C246</f>
        <v>2520225</v>
      </c>
      <c r="D245" s="16">
        <f t="shared" ref="D245:F245" si="99">D246</f>
        <v>2520225</v>
      </c>
      <c r="E245" s="16">
        <f t="shared" si="99"/>
        <v>21817900</v>
      </c>
      <c r="F245" s="16">
        <f t="shared" si="99"/>
        <v>21817900</v>
      </c>
    </row>
    <row r="246" spans="1:6" s="17" customFormat="1" x14ac:dyDescent="0.25">
      <c r="A246" s="18" t="s">
        <v>17</v>
      </c>
      <c r="B246" s="25" t="s">
        <v>18</v>
      </c>
      <c r="C246" s="16">
        <f>'[1]9.1 ведомства'!G218</f>
        <v>2520225</v>
      </c>
      <c r="D246" s="16">
        <f>'[1]9.1 ведомства'!H218</f>
        <v>2520225</v>
      </c>
      <c r="E246" s="16">
        <f>'[1]9.1 ведомства'!I218</f>
        <v>21817900</v>
      </c>
      <c r="F246" s="16">
        <f>'[1]9.1 ведомства'!J218</f>
        <v>21817900</v>
      </c>
    </row>
    <row r="247" spans="1:6" s="17" customFormat="1" ht="39" x14ac:dyDescent="0.25">
      <c r="A247" s="18" t="s">
        <v>208</v>
      </c>
      <c r="B247" s="39" t="s">
        <v>209</v>
      </c>
      <c r="C247" s="16">
        <f>C248</f>
        <v>112638309.54000001</v>
      </c>
      <c r="D247" s="16">
        <f t="shared" ref="D247:F247" si="100">D248</f>
        <v>45335600</v>
      </c>
      <c r="E247" s="16">
        <f t="shared" si="100"/>
        <v>0</v>
      </c>
      <c r="F247" s="16">
        <f t="shared" si="100"/>
        <v>0</v>
      </c>
    </row>
    <row r="248" spans="1:6" s="17" customFormat="1" x14ac:dyDescent="0.25">
      <c r="A248" s="18" t="s">
        <v>17</v>
      </c>
      <c r="B248" s="19" t="s">
        <v>18</v>
      </c>
      <c r="C248" s="16">
        <f>'[1]9.1 ведомства'!G208</f>
        <v>112638309.54000001</v>
      </c>
      <c r="D248" s="16">
        <f>'[1]9.1 ведомства'!H208</f>
        <v>45335600</v>
      </c>
      <c r="E248" s="16">
        <f>'[1]9.1 ведомства'!I208</f>
        <v>0</v>
      </c>
      <c r="F248" s="16">
        <f>'[1]9.1 ведомства'!J208</f>
        <v>0</v>
      </c>
    </row>
    <row r="249" spans="1:6" s="17" customFormat="1" ht="25.5" x14ac:dyDescent="0.25">
      <c r="A249" s="18" t="s">
        <v>210</v>
      </c>
      <c r="B249" s="38" t="s">
        <v>211</v>
      </c>
      <c r="C249" s="16">
        <f>C250</f>
        <v>385905869.23000002</v>
      </c>
      <c r="D249" s="16">
        <f t="shared" ref="D249:F249" si="101">D250</f>
        <v>340682375</v>
      </c>
      <c r="E249" s="16">
        <f t="shared" si="101"/>
        <v>645044000</v>
      </c>
      <c r="F249" s="16">
        <f t="shared" si="101"/>
        <v>569447900</v>
      </c>
    </row>
    <row r="250" spans="1:6" s="17" customFormat="1" x14ac:dyDescent="0.25">
      <c r="A250" s="18" t="s">
        <v>17</v>
      </c>
      <c r="B250" s="19" t="s">
        <v>18</v>
      </c>
      <c r="C250" s="16">
        <f>'[1]9.1 ведомства'!G222</f>
        <v>385905869.23000002</v>
      </c>
      <c r="D250" s="16">
        <f>'[1]9.1 ведомства'!H222</f>
        <v>340682375</v>
      </c>
      <c r="E250" s="16">
        <f>'[1]9.1 ведомства'!I222</f>
        <v>645044000</v>
      </c>
      <c r="F250" s="16">
        <f>'[1]9.1 ведомства'!J222</f>
        <v>569447900</v>
      </c>
    </row>
    <row r="251" spans="1:6" s="17" customFormat="1" ht="38.25" x14ac:dyDescent="0.25">
      <c r="A251" s="18" t="s">
        <v>212</v>
      </c>
      <c r="B251" s="19" t="s">
        <v>213</v>
      </c>
      <c r="C251" s="16">
        <f>C252</f>
        <v>1604529.5</v>
      </c>
      <c r="D251" s="16">
        <f t="shared" ref="D251:F251" si="102">D252</f>
        <v>0</v>
      </c>
      <c r="E251" s="16">
        <f t="shared" si="102"/>
        <v>13890610.640000001</v>
      </c>
      <c r="F251" s="16">
        <f t="shared" si="102"/>
        <v>0</v>
      </c>
    </row>
    <row r="252" spans="1:6" s="17" customFormat="1" x14ac:dyDescent="0.25">
      <c r="A252" s="18" t="s">
        <v>17</v>
      </c>
      <c r="B252" s="19" t="s">
        <v>18</v>
      </c>
      <c r="C252" s="16">
        <f>'[1]9.1 ведомства'!G225</f>
        <v>1604529.5</v>
      </c>
      <c r="D252" s="16">
        <f>'[1]9.1 ведомства'!H225</f>
        <v>0</v>
      </c>
      <c r="E252" s="16">
        <f>'[1]9.1 ведомства'!I225</f>
        <v>13890610.640000001</v>
      </c>
      <c r="F252" s="16">
        <f>'[1]9.1 ведомства'!J225</f>
        <v>0</v>
      </c>
    </row>
    <row r="253" spans="1:6" x14ac:dyDescent="0.25">
      <c r="A253" s="56" t="s">
        <v>214</v>
      </c>
      <c r="B253" s="56"/>
      <c r="C253" s="16">
        <f t="shared" ref="C253:D253" si="103">C254+C256+C258+C260+C262</f>
        <v>44510604.700000003</v>
      </c>
      <c r="D253" s="16">
        <f t="shared" si="103"/>
        <v>23242300</v>
      </c>
      <c r="E253" s="16">
        <f>E254+E256+E258+E260+E262</f>
        <v>44850904.700000003</v>
      </c>
      <c r="F253" s="16">
        <f>F254+F256+F258+F260+F262</f>
        <v>23582600</v>
      </c>
    </row>
    <row r="254" spans="1:6" s="17" customFormat="1" ht="25.5" x14ac:dyDescent="0.25">
      <c r="A254" s="18" t="s">
        <v>215</v>
      </c>
      <c r="B254" s="22" t="s">
        <v>67</v>
      </c>
      <c r="C254" s="16">
        <f t="shared" ref="C254:D254" si="104">C255</f>
        <v>180000</v>
      </c>
      <c r="D254" s="16">
        <f t="shared" si="104"/>
        <v>0</v>
      </c>
      <c r="E254" s="16">
        <f>E255</f>
        <v>180000</v>
      </c>
      <c r="F254" s="16">
        <f>F255</f>
        <v>0</v>
      </c>
    </row>
    <row r="255" spans="1:6" x14ac:dyDescent="0.25">
      <c r="A255" s="33" t="s">
        <v>34</v>
      </c>
      <c r="B255" s="21" t="s">
        <v>35</v>
      </c>
      <c r="C255" s="16">
        <f>'[1]9.1 ведомства'!G568</f>
        <v>180000</v>
      </c>
      <c r="D255" s="16">
        <f>'[1]9.1 ведомства'!H568</f>
        <v>0</v>
      </c>
      <c r="E255" s="16">
        <f>'[1]9.1 ведомства'!I568</f>
        <v>180000</v>
      </c>
      <c r="F255" s="16">
        <f>'[1]9.1 ведомства'!J568</f>
        <v>0</v>
      </c>
    </row>
    <row r="256" spans="1:6" s="17" customFormat="1" ht="38.25" x14ac:dyDescent="0.25">
      <c r="A256" s="34" t="s">
        <v>216</v>
      </c>
      <c r="B256" s="22" t="s">
        <v>217</v>
      </c>
      <c r="C256" s="16">
        <f t="shared" ref="C256:D256" si="105">C257</f>
        <v>1756000</v>
      </c>
      <c r="D256" s="16">
        <f t="shared" si="105"/>
        <v>1756000</v>
      </c>
      <c r="E256" s="16">
        <f>E257</f>
        <v>1756000</v>
      </c>
      <c r="F256" s="16">
        <f>F257</f>
        <v>1756000</v>
      </c>
    </row>
    <row r="257" spans="1:6" x14ac:dyDescent="0.25">
      <c r="A257" s="33" t="s">
        <v>34</v>
      </c>
      <c r="B257" s="21" t="s">
        <v>35</v>
      </c>
      <c r="C257" s="16">
        <f>'[1]9.1 ведомства'!G505</f>
        <v>1756000</v>
      </c>
      <c r="D257" s="16">
        <f>'[1]9.1 ведомства'!H505</f>
        <v>1756000</v>
      </c>
      <c r="E257" s="16">
        <f>'[1]9.1 ведомства'!I505</f>
        <v>1756000</v>
      </c>
      <c r="F257" s="16">
        <f>'[1]9.1 ведомства'!J505</f>
        <v>1756000</v>
      </c>
    </row>
    <row r="258" spans="1:6" s="17" customFormat="1" x14ac:dyDescent="0.25">
      <c r="A258" s="34" t="s">
        <v>218</v>
      </c>
      <c r="B258" s="22" t="s">
        <v>219</v>
      </c>
      <c r="C258" s="16">
        <f t="shared" ref="C258:D258" si="106">C259</f>
        <v>21486300</v>
      </c>
      <c r="D258" s="16">
        <f t="shared" si="106"/>
        <v>21486300</v>
      </c>
      <c r="E258" s="16">
        <f>E259</f>
        <v>21826600</v>
      </c>
      <c r="F258" s="16">
        <f>F259</f>
        <v>21826600</v>
      </c>
    </row>
    <row r="259" spans="1:6" x14ac:dyDescent="0.25">
      <c r="A259" s="33" t="s">
        <v>34</v>
      </c>
      <c r="B259" s="21" t="s">
        <v>35</v>
      </c>
      <c r="C259" s="16">
        <f>'[1]9.1 ведомства'!G507</f>
        <v>21486300</v>
      </c>
      <c r="D259" s="16">
        <f>'[1]9.1 ведомства'!H507</f>
        <v>21486300</v>
      </c>
      <c r="E259" s="16">
        <f>'[1]9.1 ведомства'!I507</f>
        <v>21826600</v>
      </c>
      <c r="F259" s="16">
        <f>'[1]9.1 ведомства'!J507</f>
        <v>21826600</v>
      </c>
    </row>
    <row r="260" spans="1:6" s="17" customFormat="1" ht="38.25" x14ac:dyDescent="0.25">
      <c r="A260" s="18" t="s">
        <v>220</v>
      </c>
      <c r="B260" s="22" t="s">
        <v>221</v>
      </c>
      <c r="C260" s="16">
        <f t="shared" ref="C260:D260" si="107">C261</f>
        <v>17118304.699999999</v>
      </c>
      <c r="D260" s="16">
        <f t="shared" si="107"/>
        <v>0</v>
      </c>
      <c r="E260" s="16">
        <f>E261</f>
        <v>17118304.699999999</v>
      </c>
      <c r="F260" s="16">
        <f>F261</f>
        <v>0</v>
      </c>
    </row>
    <row r="261" spans="1:6" x14ac:dyDescent="0.25">
      <c r="A261" s="33" t="s">
        <v>34</v>
      </c>
      <c r="B261" s="21" t="s">
        <v>35</v>
      </c>
      <c r="C261" s="16">
        <f>'[1]9.1 ведомства'!G570</f>
        <v>17118304.699999999</v>
      </c>
      <c r="D261" s="16">
        <f>'[1]9.1 ведомства'!H570</f>
        <v>0</v>
      </c>
      <c r="E261" s="16">
        <f>'[1]9.1 ведомства'!I570</f>
        <v>17118304.699999999</v>
      </c>
      <c r="F261" s="16">
        <f>'[1]9.1 ведомства'!J570</f>
        <v>0</v>
      </c>
    </row>
    <row r="262" spans="1:6" s="17" customFormat="1" ht="38.25" x14ac:dyDescent="0.25">
      <c r="A262" s="34" t="s">
        <v>222</v>
      </c>
      <c r="B262" s="22" t="s">
        <v>223</v>
      </c>
      <c r="C262" s="16">
        <f t="shared" ref="C262:D262" si="108">C263</f>
        <v>3970000</v>
      </c>
      <c r="D262" s="16">
        <f t="shared" si="108"/>
        <v>0</v>
      </c>
      <c r="E262" s="16">
        <f>E263</f>
        <v>3970000</v>
      </c>
      <c r="F262" s="16">
        <f>F263</f>
        <v>0</v>
      </c>
    </row>
    <row r="263" spans="1:6" x14ac:dyDescent="0.25">
      <c r="A263" s="33" t="s">
        <v>34</v>
      </c>
      <c r="B263" s="21" t="s">
        <v>35</v>
      </c>
      <c r="C263" s="16">
        <f>'[1]9.1 ведомства'!G509</f>
        <v>3970000</v>
      </c>
      <c r="D263" s="16">
        <f>'[1]9.1 ведомства'!H509</f>
        <v>0</v>
      </c>
      <c r="E263" s="16">
        <f>'[1]9.1 ведомства'!I509</f>
        <v>3970000</v>
      </c>
      <c r="F263" s="16">
        <f>'[1]9.1 ведомства'!J509</f>
        <v>0</v>
      </c>
    </row>
    <row r="264" spans="1:6" x14ac:dyDescent="0.25">
      <c r="A264" s="51" t="s">
        <v>224</v>
      </c>
      <c r="B264" s="51"/>
      <c r="C264" s="16">
        <f t="shared" ref="C264:D264" si="109">C265+C267+C271+C273+C275+C269</f>
        <v>37835200</v>
      </c>
      <c r="D264" s="16">
        <f t="shared" si="109"/>
        <v>37835200</v>
      </c>
      <c r="E264" s="16">
        <f>E265+E267+E271+E273+E275+E269</f>
        <v>40367300</v>
      </c>
      <c r="F264" s="16">
        <f>F265+F267+F271+F273+F275+F269</f>
        <v>40367300</v>
      </c>
    </row>
    <row r="265" spans="1:6" s="17" customFormat="1" ht="25.5" x14ac:dyDescent="0.25">
      <c r="A265" s="18" t="s">
        <v>225</v>
      </c>
      <c r="B265" s="22" t="s">
        <v>226</v>
      </c>
      <c r="C265" s="16">
        <f t="shared" ref="C265:D265" si="110">C266</f>
        <v>28421700</v>
      </c>
      <c r="D265" s="16">
        <f t="shared" si="110"/>
        <v>28421700</v>
      </c>
      <c r="E265" s="16">
        <f>E266</f>
        <v>30590400</v>
      </c>
      <c r="F265" s="16">
        <f>F266</f>
        <v>30590400</v>
      </c>
    </row>
    <row r="266" spans="1:6" x14ac:dyDescent="0.25">
      <c r="A266" s="20" t="s">
        <v>34</v>
      </c>
      <c r="B266" s="21" t="s">
        <v>35</v>
      </c>
      <c r="C266" s="16">
        <f>'[1]9.1 ведомства'!G594</f>
        <v>28421700</v>
      </c>
      <c r="D266" s="16">
        <f>'[1]9.1 ведомства'!H594</f>
        <v>28421700</v>
      </c>
      <c r="E266" s="16">
        <f>'[1]9.1 ведомства'!I594</f>
        <v>30590400</v>
      </c>
      <c r="F266" s="16">
        <f>'[1]9.1 ведомства'!J594</f>
        <v>30590400</v>
      </c>
    </row>
    <row r="267" spans="1:6" s="17" customFormat="1" ht="38.25" x14ac:dyDescent="0.25">
      <c r="A267" s="18" t="s">
        <v>227</v>
      </c>
      <c r="B267" s="22" t="s">
        <v>228</v>
      </c>
      <c r="C267" s="16">
        <f t="shared" ref="C267:D267" si="111">C268</f>
        <v>40900</v>
      </c>
      <c r="D267" s="16">
        <f t="shared" si="111"/>
        <v>40900</v>
      </c>
      <c r="E267" s="16">
        <f>E268</f>
        <v>42500</v>
      </c>
      <c r="F267" s="16">
        <f>F268</f>
        <v>42500</v>
      </c>
    </row>
    <row r="268" spans="1:6" x14ac:dyDescent="0.25">
      <c r="A268" s="20" t="s">
        <v>34</v>
      </c>
      <c r="B268" s="21" t="s">
        <v>35</v>
      </c>
      <c r="C268" s="16">
        <f>'[1]9.1 ведомства'!G597</f>
        <v>40900</v>
      </c>
      <c r="D268" s="16">
        <f>'[1]9.1 ведомства'!H597</f>
        <v>40900</v>
      </c>
      <c r="E268" s="16">
        <f>'[1]9.1 ведомства'!I597</f>
        <v>42500</v>
      </c>
      <c r="F268" s="16">
        <f>'[1]9.1 ведомства'!J597</f>
        <v>42500</v>
      </c>
    </row>
    <row r="269" spans="1:6" s="17" customFormat="1" ht="51" x14ac:dyDescent="0.25">
      <c r="A269" s="18" t="s">
        <v>229</v>
      </c>
      <c r="B269" s="22" t="s">
        <v>230</v>
      </c>
      <c r="C269" s="16">
        <f t="shared" ref="C269:D269" si="112">C270</f>
        <v>6559000</v>
      </c>
      <c r="D269" s="16">
        <f t="shared" si="112"/>
        <v>6559000</v>
      </c>
      <c r="E269" s="16">
        <f>E270</f>
        <v>6825000</v>
      </c>
      <c r="F269" s="16">
        <f>F270</f>
        <v>6825000</v>
      </c>
    </row>
    <row r="270" spans="1:6" x14ac:dyDescent="0.25">
      <c r="A270" s="20" t="s">
        <v>34</v>
      </c>
      <c r="B270" s="21" t="s">
        <v>35</v>
      </c>
      <c r="C270" s="16">
        <f>'[1]9.1 ведомства'!G600</f>
        <v>6559000</v>
      </c>
      <c r="D270" s="16">
        <f>'[1]9.1 ведомства'!H600</f>
        <v>6559000</v>
      </c>
      <c r="E270" s="16">
        <f>'[1]9.1 ведомства'!I600</f>
        <v>6825000</v>
      </c>
      <c r="F270" s="16">
        <f>'[1]9.1 ведомства'!J600</f>
        <v>6825000</v>
      </c>
    </row>
    <row r="271" spans="1:6" s="17" customFormat="1" ht="38.25" x14ac:dyDescent="0.25">
      <c r="A271" s="18" t="s">
        <v>231</v>
      </c>
      <c r="B271" s="22" t="s">
        <v>232</v>
      </c>
      <c r="C271" s="16">
        <f t="shared" ref="C271:D271" si="113">C272</f>
        <v>2351900</v>
      </c>
      <c r="D271" s="16">
        <f t="shared" si="113"/>
        <v>2351900</v>
      </c>
      <c r="E271" s="16">
        <f>E272</f>
        <v>2446000</v>
      </c>
      <c r="F271" s="16">
        <f>F272</f>
        <v>2446000</v>
      </c>
    </row>
    <row r="272" spans="1:6" x14ac:dyDescent="0.25">
      <c r="A272" s="20" t="s">
        <v>34</v>
      </c>
      <c r="B272" s="21" t="s">
        <v>35</v>
      </c>
      <c r="C272" s="16">
        <f>'[1]9.1 ведомства'!G577</f>
        <v>2351900</v>
      </c>
      <c r="D272" s="16">
        <f>'[1]9.1 ведомства'!H577</f>
        <v>2351900</v>
      </c>
      <c r="E272" s="16">
        <f>'[1]9.1 ведомства'!I577</f>
        <v>2446000</v>
      </c>
      <c r="F272" s="16">
        <f>'[1]9.1 ведомства'!J577</f>
        <v>2446000</v>
      </c>
    </row>
    <row r="273" spans="1:6" s="17" customFormat="1" ht="38.25" x14ac:dyDescent="0.25">
      <c r="A273" s="18" t="s">
        <v>233</v>
      </c>
      <c r="B273" s="22" t="s">
        <v>234</v>
      </c>
      <c r="C273" s="16">
        <f t="shared" ref="C273:D273" si="114">C274</f>
        <v>43000</v>
      </c>
      <c r="D273" s="16">
        <f t="shared" si="114"/>
        <v>43000</v>
      </c>
      <c r="E273" s="16">
        <f>E274</f>
        <v>44700</v>
      </c>
      <c r="F273" s="16">
        <f>F274</f>
        <v>44700</v>
      </c>
    </row>
    <row r="274" spans="1:6" x14ac:dyDescent="0.25">
      <c r="A274" s="20" t="s">
        <v>34</v>
      </c>
      <c r="B274" s="21" t="s">
        <v>35</v>
      </c>
      <c r="C274" s="16">
        <f>'[1]9.1 ведомства'!G579</f>
        <v>43000</v>
      </c>
      <c r="D274" s="16">
        <f>'[1]9.1 ведомства'!H579</f>
        <v>43000</v>
      </c>
      <c r="E274" s="16">
        <f>'[1]9.1 ведомства'!I579</f>
        <v>44700</v>
      </c>
      <c r="F274" s="16">
        <f>'[1]9.1 ведомства'!J579</f>
        <v>44700</v>
      </c>
    </row>
    <row r="275" spans="1:6" s="17" customFormat="1" ht="63.75" x14ac:dyDescent="0.25">
      <c r="A275" s="18" t="s">
        <v>235</v>
      </c>
      <c r="B275" s="22" t="s">
        <v>236</v>
      </c>
      <c r="C275" s="16">
        <f t="shared" ref="C275:D275" si="115">C276</f>
        <v>418700</v>
      </c>
      <c r="D275" s="16">
        <f t="shared" si="115"/>
        <v>418700</v>
      </c>
      <c r="E275" s="16">
        <f>E276</f>
        <v>418700</v>
      </c>
      <c r="F275" s="16">
        <f>F276</f>
        <v>418700</v>
      </c>
    </row>
    <row r="276" spans="1:6" x14ac:dyDescent="0.25">
      <c r="A276" s="20" t="s">
        <v>34</v>
      </c>
      <c r="B276" s="21" t="s">
        <v>35</v>
      </c>
      <c r="C276" s="16">
        <f>'[1]9.1 ведомства'!G581</f>
        <v>418700</v>
      </c>
      <c r="D276" s="16">
        <f>'[1]9.1 ведомства'!H581</f>
        <v>418700</v>
      </c>
      <c r="E276" s="16">
        <f>'[1]9.1 ведомства'!I581</f>
        <v>418700</v>
      </c>
      <c r="F276" s="16">
        <f>'[1]9.1 ведомства'!J581</f>
        <v>418700</v>
      </c>
    </row>
    <row r="277" spans="1:6" x14ac:dyDescent="0.25">
      <c r="A277" s="51" t="s">
        <v>237</v>
      </c>
      <c r="B277" s="51"/>
      <c r="C277" s="16">
        <f>C278+C288+C282+C286+C284+C280</f>
        <v>9267245</v>
      </c>
      <c r="D277" s="16">
        <f t="shared" ref="D277:F277" si="116">D278+D288+D282+D286+D284+D280</f>
        <v>2024245</v>
      </c>
      <c r="E277" s="16">
        <f t="shared" si="116"/>
        <v>9267245</v>
      </c>
      <c r="F277" s="16">
        <f t="shared" si="116"/>
        <v>2024245</v>
      </c>
    </row>
    <row r="278" spans="1:6" s="17" customFormat="1" ht="25.5" x14ac:dyDescent="0.25">
      <c r="A278" s="18" t="s">
        <v>238</v>
      </c>
      <c r="B278" s="22" t="s">
        <v>239</v>
      </c>
      <c r="C278" s="16">
        <f t="shared" ref="C278:D278" si="117">C279</f>
        <v>2024245</v>
      </c>
      <c r="D278" s="16">
        <f t="shared" si="117"/>
        <v>2024245</v>
      </c>
      <c r="E278" s="16">
        <f>E279</f>
        <v>2024245</v>
      </c>
      <c r="F278" s="16">
        <f>F279</f>
        <v>2024245</v>
      </c>
    </row>
    <row r="279" spans="1:6" x14ac:dyDescent="0.25">
      <c r="A279" s="20" t="s">
        <v>34</v>
      </c>
      <c r="B279" s="21" t="s">
        <v>35</v>
      </c>
      <c r="C279" s="16">
        <f>'[1]9.1 ведомства'!G526</f>
        <v>2024245</v>
      </c>
      <c r="D279" s="16">
        <f>'[1]9.1 ведомства'!H526</f>
        <v>2024245</v>
      </c>
      <c r="E279" s="16">
        <f>'[1]9.1 ведомства'!I526</f>
        <v>2024245</v>
      </c>
      <c r="F279" s="16">
        <f>'[1]9.1 ведомства'!J526</f>
        <v>2024245</v>
      </c>
    </row>
    <row r="280" spans="1:6" ht="25.5" x14ac:dyDescent="0.25">
      <c r="A280" s="28" t="s">
        <v>240</v>
      </c>
      <c r="B280" s="22" t="s">
        <v>241</v>
      </c>
      <c r="C280" s="16">
        <f>C281</f>
        <v>779000</v>
      </c>
      <c r="D280" s="16">
        <f t="shared" ref="D280:F280" si="118">D281</f>
        <v>0</v>
      </c>
      <c r="E280" s="16">
        <f t="shared" si="118"/>
        <v>779000</v>
      </c>
      <c r="F280" s="16">
        <f t="shared" si="118"/>
        <v>0</v>
      </c>
    </row>
    <row r="281" spans="1:6" x14ac:dyDescent="0.25">
      <c r="A281" s="23" t="s">
        <v>34</v>
      </c>
      <c r="B281" s="24" t="s">
        <v>35</v>
      </c>
      <c r="C281" s="16">
        <f>'[1]9.1 ведомства'!G529</f>
        <v>779000</v>
      </c>
      <c r="D281" s="16">
        <f>'[1]9.1 ведомства'!H529</f>
        <v>0</v>
      </c>
      <c r="E281" s="16">
        <f>'[1]9.1 ведомства'!I529</f>
        <v>779000</v>
      </c>
      <c r="F281" s="16">
        <f>'[1]9.1 ведомства'!J529</f>
        <v>0</v>
      </c>
    </row>
    <row r="282" spans="1:6" s="17" customFormat="1" x14ac:dyDescent="0.25">
      <c r="A282" s="18" t="s">
        <v>242</v>
      </c>
      <c r="B282" s="22" t="s">
        <v>243</v>
      </c>
      <c r="C282" s="16">
        <f t="shared" ref="C282:D282" si="119">C283</f>
        <v>970000</v>
      </c>
      <c r="D282" s="16">
        <f t="shared" si="119"/>
        <v>0</v>
      </c>
      <c r="E282" s="16">
        <f>E283</f>
        <v>970000</v>
      </c>
      <c r="F282" s="16">
        <f>F283</f>
        <v>0</v>
      </c>
    </row>
    <row r="283" spans="1:6" x14ac:dyDescent="0.25">
      <c r="A283" s="20" t="s">
        <v>34</v>
      </c>
      <c r="B283" s="21" t="s">
        <v>35</v>
      </c>
      <c r="C283" s="16">
        <f>'[1]9.1 ведомства'!G530</f>
        <v>970000</v>
      </c>
      <c r="D283" s="16">
        <f>'[1]9.1 ведомства'!H530</f>
        <v>0</v>
      </c>
      <c r="E283" s="16">
        <f>'[1]9.1 ведомства'!I530</f>
        <v>970000</v>
      </c>
      <c r="F283" s="16">
        <f>'[1]9.1 ведомства'!J530</f>
        <v>0</v>
      </c>
    </row>
    <row r="284" spans="1:6" x14ac:dyDescent="0.25">
      <c r="A284" s="20" t="s">
        <v>244</v>
      </c>
      <c r="B284" s="21" t="s">
        <v>245</v>
      </c>
      <c r="C284" s="16">
        <f>C285</f>
        <v>180000</v>
      </c>
      <c r="D284" s="16">
        <f t="shared" ref="D284:F284" si="120">D285</f>
        <v>0</v>
      </c>
      <c r="E284" s="16">
        <f t="shared" si="120"/>
        <v>180000</v>
      </c>
      <c r="F284" s="16">
        <f t="shared" si="120"/>
        <v>0</v>
      </c>
    </row>
    <row r="285" spans="1:6" x14ac:dyDescent="0.25">
      <c r="A285" s="20" t="s">
        <v>34</v>
      </c>
      <c r="B285" s="21" t="s">
        <v>35</v>
      </c>
      <c r="C285" s="16">
        <f>'[1]9.1 ведомства'!G532</f>
        <v>180000</v>
      </c>
      <c r="D285" s="16">
        <f>'[1]9.1 ведомства'!H532</f>
        <v>0</v>
      </c>
      <c r="E285" s="16">
        <f>'[1]9.1 ведомства'!I532</f>
        <v>180000</v>
      </c>
      <c r="F285" s="16">
        <f>'[1]9.1 ведомства'!J532</f>
        <v>0</v>
      </c>
    </row>
    <row r="286" spans="1:6" s="17" customFormat="1" x14ac:dyDescent="0.25">
      <c r="A286" s="18" t="s">
        <v>246</v>
      </c>
      <c r="B286" s="22" t="s">
        <v>247</v>
      </c>
      <c r="C286" s="16">
        <f t="shared" ref="C286:D286" si="121">C287</f>
        <v>3715600</v>
      </c>
      <c r="D286" s="16">
        <f t="shared" si="121"/>
        <v>0</v>
      </c>
      <c r="E286" s="16">
        <f>E287</f>
        <v>3715600</v>
      </c>
      <c r="F286" s="16">
        <f>F287</f>
        <v>0</v>
      </c>
    </row>
    <row r="287" spans="1:6" x14ac:dyDescent="0.25">
      <c r="A287" s="20" t="s">
        <v>34</v>
      </c>
      <c r="B287" s="21" t="s">
        <v>35</v>
      </c>
      <c r="C287" s="16">
        <f>'[1]9.1 ведомства'!G535</f>
        <v>3715600</v>
      </c>
      <c r="D287" s="16">
        <f>'[1]9.1 ведомства'!H535</f>
        <v>0</v>
      </c>
      <c r="E287" s="16">
        <f>'[1]9.1 ведомства'!I535</f>
        <v>3715600</v>
      </c>
      <c r="F287" s="16">
        <f>'[1]9.1 ведомства'!J535</f>
        <v>0</v>
      </c>
    </row>
    <row r="288" spans="1:6" s="17" customFormat="1" ht="25.5" x14ac:dyDescent="0.25">
      <c r="A288" s="18" t="s">
        <v>248</v>
      </c>
      <c r="B288" s="22" t="s">
        <v>249</v>
      </c>
      <c r="C288" s="16">
        <f t="shared" ref="C288:D288" si="122">C289</f>
        <v>1598400</v>
      </c>
      <c r="D288" s="16">
        <f t="shared" si="122"/>
        <v>0</v>
      </c>
      <c r="E288" s="16">
        <f>E289</f>
        <v>1598400</v>
      </c>
      <c r="F288" s="16">
        <f>F289</f>
        <v>0</v>
      </c>
    </row>
    <row r="289" spans="1:6" x14ac:dyDescent="0.25">
      <c r="A289" s="20" t="s">
        <v>34</v>
      </c>
      <c r="B289" s="21" t="s">
        <v>35</v>
      </c>
      <c r="C289" s="16">
        <f>'[1]9.1 ведомства'!G537</f>
        <v>1598400</v>
      </c>
      <c r="D289" s="16">
        <f>'[1]9.1 ведомства'!H537</f>
        <v>0</v>
      </c>
      <c r="E289" s="16">
        <f>'[1]9.1 ведомства'!I537</f>
        <v>1598400</v>
      </c>
      <c r="F289" s="16">
        <f>'[1]9.1 ведомства'!J537</f>
        <v>0</v>
      </c>
    </row>
    <row r="290" spans="1:6" x14ac:dyDescent="0.25">
      <c r="A290" s="51" t="s">
        <v>250</v>
      </c>
      <c r="B290" s="51"/>
      <c r="C290" s="16">
        <f>C291+C302+C313+C328+C335+C338</f>
        <v>310661484.31999999</v>
      </c>
      <c r="D290" s="16">
        <f>D291+D302+D313+D328+D335+D338</f>
        <v>3026917.4699999997</v>
      </c>
      <c r="E290" s="16">
        <f>E291+E302+E313+E328+E335+E338</f>
        <v>320796883.31999999</v>
      </c>
      <c r="F290" s="16">
        <f>F291+F302+F313+F328+F335+F338</f>
        <v>3162316.4699999997</v>
      </c>
    </row>
    <row r="291" spans="1:6" x14ac:dyDescent="0.25">
      <c r="A291" s="51" t="s">
        <v>251</v>
      </c>
      <c r="B291" s="51"/>
      <c r="C291" s="16">
        <f>C292+C296+C294+C300+C298</f>
        <v>98307919.849999994</v>
      </c>
      <c r="D291" s="16">
        <f t="shared" ref="D291:F291" si="123">D292+D296+D294+D300+D298</f>
        <v>2032453</v>
      </c>
      <c r="E291" s="16">
        <f t="shared" si="123"/>
        <v>100899568.84999999</v>
      </c>
      <c r="F291" s="16">
        <f t="shared" si="123"/>
        <v>2124102</v>
      </c>
    </row>
    <row r="292" spans="1:6" s="17" customFormat="1" ht="25.5" x14ac:dyDescent="0.25">
      <c r="A292" s="18" t="s">
        <v>252</v>
      </c>
      <c r="B292" s="22" t="s">
        <v>67</v>
      </c>
      <c r="C292" s="16">
        <f t="shared" ref="C292:D292" si="124">C293</f>
        <v>320000</v>
      </c>
      <c r="D292" s="16">
        <f t="shared" si="124"/>
        <v>0</v>
      </c>
      <c r="E292" s="16">
        <f>E293</f>
        <v>320000</v>
      </c>
      <c r="F292" s="16">
        <f>F293</f>
        <v>0</v>
      </c>
    </row>
    <row r="293" spans="1:6" x14ac:dyDescent="0.25">
      <c r="A293" s="20" t="s">
        <v>29</v>
      </c>
      <c r="B293" s="19" t="s">
        <v>30</v>
      </c>
      <c r="C293" s="16">
        <f>'[1]9.1 ведомства'!G662</f>
        <v>320000</v>
      </c>
      <c r="D293" s="16">
        <f>'[1]9.1 ведомства'!H662</f>
        <v>0</v>
      </c>
      <c r="E293" s="16">
        <f>'[1]9.1 ведомства'!I662</f>
        <v>320000</v>
      </c>
      <c r="F293" s="16">
        <f>'[1]9.1 ведомства'!J662</f>
        <v>0</v>
      </c>
    </row>
    <row r="294" spans="1:6" s="17" customFormat="1" ht="25.5" x14ac:dyDescent="0.25">
      <c r="A294" s="18" t="s">
        <v>253</v>
      </c>
      <c r="B294" s="22" t="s">
        <v>164</v>
      </c>
      <c r="C294" s="16">
        <f t="shared" ref="C294:D294" si="125">C295</f>
        <v>2032453</v>
      </c>
      <c r="D294" s="16">
        <f t="shared" si="125"/>
        <v>2032453</v>
      </c>
      <c r="E294" s="16">
        <f>E295</f>
        <v>2124102</v>
      </c>
      <c r="F294" s="16">
        <f>F295</f>
        <v>2124102</v>
      </c>
    </row>
    <row r="295" spans="1:6" x14ac:dyDescent="0.25">
      <c r="A295" s="20" t="s">
        <v>29</v>
      </c>
      <c r="B295" s="19" t="s">
        <v>30</v>
      </c>
      <c r="C295" s="16">
        <f>'[1]9.1 ведомства'!G664</f>
        <v>2032453</v>
      </c>
      <c r="D295" s="16">
        <f>'[1]9.1 ведомства'!H664</f>
        <v>2032453</v>
      </c>
      <c r="E295" s="16">
        <f>'[1]9.1 ведомства'!I664</f>
        <v>2124102</v>
      </c>
      <c r="F295" s="16">
        <f>'[1]9.1 ведомства'!J664</f>
        <v>2124102</v>
      </c>
    </row>
    <row r="296" spans="1:6" s="17" customFormat="1" ht="38.25" x14ac:dyDescent="0.25">
      <c r="A296" s="18" t="s">
        <v>254</v>
      </c>
      <c r="B296" s="22" t="s">
        <v>180</v>
      </c>
      <c r="C296" s="16">
        <f t="shared" ref="C296:D296" si="126">C297</f>
        <v>95653566.849999994</v>
      </c>
      <c r="D296" s="16">
        <f t="shared" si="126"/>
        <v>0</v>
      </c>
      <c r="E296" s="16">
        <f>E297</f>
        <v>98153566.849999994</v>
      </c>
      <c r="F296" s="16">
        <f>F297</f>
        <v>0</v>
      </c>
    </row>
    <row r="297" spans="1:6" x14ac:dyDescent="0.25">
      <c r="A297" s="20" t="s">
        <v>29</v>
      </c>
      <c r="B297" s="19" t="s">
        <v>30</v>
      </c>
      <c r="C297" s="16">
        <f>'[1]9.1 ведомства'!G666</f>
        <v>95653566.849999994</v>
      </c>
      <c r="D297" s="16">
        <f>'[1]9.1 ведомства'!H666</f>
        <v>0</v>
      </c>
      <c r="E297" s="16">
        <f>'[1]9.1 ведомства'!I666</f>
        <v>98153566.849999994</v>
      </c>
      <c r="F297" s="16">
        <f>'[1]9.1 ведомства'!J666</f>
        <v>0</v>
      </c>
    </row>
    <row r="298" spans="1:6" s="17" customFormat="1" ht="25.5" x14ac:dyDescent="0.25">
      <c r="A298" s="18" t="s">
        <v>255</v>
      </c>
      <c r="B298" s="22" t="s">
        <v>186</v>
      </c>
      <c r="C298" s="16">
        <f t="shared" ref="C298:D298" si="127">C299</f>
        <v>144000</v>
      </c>
      <c r="D298" s="16">
        <f t="shared" si="127"/>
        <v>0</v>
      </c>
      <c r="E298" s="16">
        <f>E299</f>
        <v>144000</v>
      </c>
      <c r="F298" s="16">
        <f>F299</f>
        <v>0</v>
      </c>
    </row>
    <row r="299" spans="1:6" x14ac:dyDescent="0.25">
      <c r="A299" s="20" t="s">
        <v>29</v>
      </c>
      <c r="B299" s="19" t="s">
        <v>30</v>
      </c>
      <c r="C299" s="16">
        <f>'[1]9.1 ведомства'!G677</f>
        <v>144000</v>
      </c>
      <c r="D299" s="16">
        <f>'[1]9.1 ведомства'!H677</f>
        <v>0</v>
      </c>
      <c r="E299" s="16">
        <f>'[1]9.1 ведомства'!I677</f>
        <v>144000</v>
      </c>
      <c r="F299" s="16">
        <f>'[1]9.1 ведомства'!J677</f>
        <v>0</v>
      </c>
    </row>
    <row r="300" spans="1:6" s="17" customFormat="1" ht="38.25" x14ac:dyDescent="0.25">
      <c r="A300" s="18" t="s">
        <v>256</v>
      </c>
      <c r="B300" s="22" t="s">
        <v>184</v>
      </c>
      <c r="C300" s="16">
        <f t="shared" ref="C300:D300" si="128">C301</f>
        <v>157900</v>
      </c>
      <c r="D300" s="16">
        <f t="shared" si="128"/>
        <v>0</v>
      </c>
      <c r="E300" s="16">
        <f>E301</f>
        <v>157900</v>
      </c>
      <c r="F300" s="16">
        <f>F301</f>
        <v>0</v>
      </c>
    </row>
    <row r="301" spans="1:6" x14ac:dyDescent="0.25">
      <c r="A301" s="20" t="s">
        <v>29</v>
      </c>
      <c r="B301" s="19" t="s">
        <v>30</v>
      </c>
      <c r="C301" s="16">
        <f>'[1]9.1 ведомства'!G668</f>
        <v>157900</v>
      </c>
      <c r="D301" s="16">
        <f>'[1]9.1 ведомства'!H668</f>
        <v>0</v>
      </c>
      <c r="E301" s="16">
        <f>'[1]9.1 ведомства'!I668</f>
        <v>157900</v>
      </c>
      <c r="F301" s="16">
        <f>'[1]9.1 ведомства'!J668</f>
        <v>0</v>
      </c>
    </row>
    <row r="302" spans="1:6" ht="22.5" customHeight="1" x14ac:dyDescent="0.25">
      <c r="A302" s="51" t="s">
        <v>257</v>
      </c>
      <c r="B302" s="51"/>
      <c r="C302" s="16">
        <f>C303+C307+C305+C309+C311</f>
        <v>59704134.469999999</v>
      </c>
      <c r="D302" s="16">
        <f t="shared" ref="D302:F302" si="129">D303+D307+D305+D309+D311</f>
        <v>373734.47</v>
      </c>
      <c r="E302" s="16">
        <f t="shared" si="129"/>
        <v>64719893.469999999</v>
      </c>
      <c r="F302" s="16">
        <f t="shared" si="129"/>
        <v>389493.47</v>
      </c>
    </row>
    <row r="303" spans="1:6" s="17" customFormat="1" ht="25.5" x14ac:dyDescent="0.25">
      <c r="A303" s="18" t="s">
        <v>258</v>
      </c>
      <c r="B303" s="22" t="s">
        <v>67</v>
      </c>
      <c r="C303" s="16">
        <f t="shared" ref="C303:D303" si="130">C304</f>
        <v>300000</v>
      </c>
      <c r="D303" s="16">
        <f t="shared" si="130"/>
        <v>0</v>
      </c>
      <c r="E303" s="16">
        <f>E304</f>
        <v>300000</v>
      </c>
      <c r="F303" s="16">
        <f>F304</f>
        <v>0</v>
      </c>
    </row>
    <row r="304" spans="1:6" x14ac:dyDescent="0.25">
      <c r="A304" s="20" t="s">
        <v>29</v>
      </c>
      <c r="B304" s="19" t="s">
        <v>30</v>
      </c>
      <c r="C304" s="16">
        <f>'[1]9.1 ведомства'!G691</f>
        <v>300000</v>
      </c>
      <c r="D304" s="16">
        <f>'[1]9.1 ведомства'!H691</f>
        <v>0</v>
      </c>
      <c r="E304" s="16">
        <f>'[1]9.1 ведомства'!I691</f>
        <v>300000</v>
      </c>
      <c r="F304" s="16">
        <f>'[1]9.1 ведомства'!J691</f>
        <v>0</v>
      </c>
    </row>
    <row r="305" spans="1:6" s="17" customFormat="1" ht="25.5" x14ac:dyDescent="0.25">
      <c r="A305" s="18" t="s">
        <v>259</v>
      </c>
      <c r="B305" s="22" t="s">
        <v>164</v>
      </c>
      <c r="C305" s="16">
        <f t="shared" ref="C305:D305" si="131">C306</f>
        <v>349486</v>
      </c>
      <c r="D305" s="16">
        <f t="shared" si="131"/>
        <v>349486</v>
      </c>
      <c r="E305" s="16">
        <f>E306</f>
        <v>365245</v>
      </c>
      <c r="F305" s="16">
        <f>F306</f>
        <v>365245</v>
      </c>
    </row>
    <row r="306" spans="1:6" x14ac:dyDescent="0.25">
      <c r="A306" s="20" t="s">
        <v>29</v>
      </c>
      <c r="B306" s="19" t="s">
        <v>30</v>
      </c>
      <c r="C306" s="16">
        <f>'[1]9.1 ведомства'!G693</f>
        <v>349486</v>
      </c>
      <c r="D306" s="16">
        <f>'[1]9.1 ведомства'!H693</f>
        <v>349486</v>
      </c>
      <c r="E306" s="16">
        <f>'[1]9.1 ведомства'!I693</f>
        <v>365245</v>
      </c>
      <c r="F306" s="16">
        <f>'[1]9.1 ведомства'!J693</f>
        <v>365245</v>
      </c>
    </row>
    <row r="307" spans="1:6" s="17" customFormat="1" ht="25.5" x14ac:dyDescent="0.25">
      <c r="A307" s="18" t="s">
        <v>260</v>
      </c>
      <c r="B307" s="22" t="s">
        <v>261</v>
      </c>
      <c r="C307" s="16">
        <f t="shared" ref="C307:D307" si="132">C308</f>
        <v>58451100</v>
      </c>
      <c r="D307" s="16">
        <f t="shared" si="132"/>
        <v>0</v>
      </c>
      <c r="E307" s="16">
        <f>E308</f>
        <v>63451100</v>
      </c>
      <c r="F307" s="16">
        <f>F308</f>
        <v>0</v>
      </c>
    </row>
    <row r="308" spans="1:6" x14ac:dyDescent="0.25">
      <c r="A308" s="20" t="s">
        <v>29</v>
      </c>
      <c r="B308" s="19" t="s">
        <v>30</v>
      </c>
      <c r="C308" s="16">
        <f>'[1]9.1 ведомства'!G695</f>
        <v>58451100</v>
      </c>
      <c r="D308" s="16">
        <f>'[1]9.1 ведомства'!H695</f>
        <v>0</v>
      </c>
      <c r="E308" s="16">
        <f>'[1]9.1 ведомства'!I695</f>
        <v>63451100</v>
      </c>
      <c r="F308" s="16">
        <f>'[1]9.1 ведомства'!J695</f>
        <v>0</v>
      </c>
    </row>
    <row r="309" spans="1:6" s="17" customFormat="1" ht="38.25" x14ac:dyDescent="0.25">
      <c r="A309" s="18" t="s">
        <v>262</v>
      </c>
      <c r="B309" s="22" t="s">
        <v>184</v>
      </c>
      <c r="C309" s="16">
        <f t="shared" ref="C309:D309" si="133">C310</f>
        <v>29300</v>
      </c>
      <c r="D309" s="16">
        <f t="shared" si="133"/>
        <v>0</v>
      </c>
      <c r="E309" s="16">
        <f>E310</f>
        <v>29300</v>
      </c>
      <c r="F309" s="16">
        <f>F310</f>
        <v>0</v>
      </c>
    </row>
    <row r="310" spans="1:6" x14ac:dyDescent="0.25">
      <c r="A310" s="33" t="s">
        <v>29</v>
      </c>
      <c r="B310" s="19" t="s">
        <v>30</v>
      </c>
      <c r="C310" s="16">
        <f>'[1]9.1 ведомства'!G701</f>
        <v>29300</v>
      </c>
      <c r="D310" s="16">
        <f>'[1]9.1 ведомства'!H701</f>
        <v>0</v>
      </c>
      <c r="E310" s="16">
        <f>'[1]9.1 ведомства'!I701</f>
        <v>29300</v>
      </c>
      <c r="F310" s="16">
        <f>'[1]9.1 ведомства'!J701</f>
        <v>0</v>
      </c>
    </row>
    <row r="311" spans="1:6" x14ac:dyDescent="0.25">
      <c r="A311" s="18" t="s">
        <v>263</v>
      </c>
      <c r="B311" s="22" t="s">
        <v>264</v>
      </c>
      <c r="C311" s="16">
        <f>C312</f>
        <v>574248.47</v>
      </c>
      <c r="D311" s="16">
        <f t="shared" ref="D311:F311" si="134">D312</f>
        <v>24248.47</v>
      </c>
      <c r="E311" s="16">
        <f t="shared" si="134"/>
        <v>574248.47</v>
      </c>
      <c r="F311" s="16">
        <f t="shared" si="134"/>
        <v>24248.47</v>
      </c>
    </row>
    <row r="312" spans="1:6" x14ac:dyDescent="0.25">
      <c r="A312" s="33" t="s">
        <v>29</v>
      </c>
      <c r="B312" s="19" t="s">
        <v>30</v>
      </c>
      <c r="C312" s="16">
        <f>'[1]9.1 ведомства'!G697</f>
        <v>574248.47</v>
      </c>
      <c r="D312" s="16">
        <f>'[1]9.1 ведомства'!H697</f>
        <v>24248.47</v>
      </c>
      <c r="E312" s="16">
        <f>'[1]9.1 ведомства'!I697</f>
        <v>574248.47</v>
      </c>
      <c r="F312" s="16">
        <f>'[1]9.1 ведомства'!J697</f>
        <v>24248.47</v>
      </c>
    </row>
    <row r="313" spans="1:6" x14ac:dyDescent="0.25">
      <c r="A313" s="51" t="s">
        <v>265</v>
      </c>
      <c r="B313" s="51"/>
      <c r="C313" s="16">
        <f>C314+C316+C318+C322+C324+C326+C320</f>
        <v>80144030</v>
      </c>
      <c r="D313" s="16">
        <f t="shared" ref="D313:F313" si="135">D314+D316+D318+D322+D324+D326+D320</f>
        <v>620730</v>
      </c>
      <c r="E313" s="16">
        <f t="shared" si="135"/>
        <v>82527921</v>
      </c>
      <c r="F313" s="16">
        <f t="shared" si="135"/>
        <v>648721</v>
      </c>
    </row>
    <row r="314" spans="1:6" s="17" customFormat="1" ht="25.5" x14ac:dyDescent="0.25">
      <c r="A314" s="18" t="s">
        <v>266</v>
      </c>
      <c r="B314" s="22" t="s">
        <v>67</v>
      </c>
      <c r="C314" s="16">
        <f t="shared" ref="C314:D314" si="136">C315</f>
        <v>220000</v>
      </c>
      <c r="D314" s="16">
        <f t="shared" si="136"/>
        <v>0</v>
      </c>
      <c r="E314" s="16">
        <f>E315</f>
        <v>220000</v>
      </c>
      <c r="F314" s="16">
        <f>F315</f>
        <v>0</v>
      </c>
    </row>
    <row r="315" spans="1:6" x14ac:dyDescent="0.25">
      <c r="A315" s="20" t="s">
        <v>29</v>
      </c>
      <c r="B315" s="19" t="s">
        <v>30</v>
      </c>
      <c r="C315" s="16">
        <f>'[1]9.1 ведомства'!G710</f>
        <v>220000</v>
      </c>
      <c r="D315" s="16">
        <f>'[1]9.1 ведомства'!H710</f>
        <v>0</v>
      </c>
      <c r="E315" s="16">
        <f>'[1]9.1 ведомства'!I710</f>
        <v>220000</v>
      </c>
      <c r="F315" s="16">
        <f>'[1]9.1 ведомства'!J710</f>
        <v>0</v>
      </c>
    </row>
    <row r="316" spans="1:6" s="17" customFormat="1" ht="25.5" x14ac:dyDescent="0.25">
      <c r="A316" s="18" t="s">
        <v>267</v>
      </c>
      <c r="B316" s="22" t="s">
        <v>164</v>
      </c>
      <c r="C316" s="16">
        <f t="shared" ref="C316:D316" si="137">C317</f>
        <v>620730</v>
      </c>
      <c r="D316" s="16">
        <f t="shared" si="137"/>
        <v>620730</v>
      </c>
      <c r="E316" s="16">
        <f>E317</f>
        <v>648721</v>
      </c>
      <c r="F316" s="16">
        <f>F317</f>
        <v>648721</v>
      </c>
    </row>
    <row r="317" spans="1:6" x14ac:dyDescent="0.25">
      <c r="A317" s="20" t="s">
        <v>29</v>
      </c>
      <c r="B317" s="19" t="s">
        <v>30</v>
      </c>
      <c r="C317" s="16">
        <f>'[1]9.1 ведомства'!G712</f>
        <v>620730</v>
      </c>
      <c r="D317" s="16">
        <f>'[1]9.1 ведомства'!H712</f>
        <v>620730</v>
      </c>
      <c r="E317" s="16">
        <f>'[1]9.1 ведомства'!I712</f>
        <v>648721</v>
      </c>
      <c r="F317" s="16">
        <f>'[1]9.1 ведомства'!J712</f>
        <v>648721</v>
      </c>
    </row>
    <row r="318" spans="1:6" s="17" customFormat="1" ht="25.5" x14ac:dyDescent="0.25">
      <c r="A318" s="18" t="s">
        <v>268</v>
      </c>
      <c r="B318" s="22" t="s">
        <v>269</v>
      </c>
      <c r="C318" s="16">
        <f t="shared" ref="C318:D318" si="138">C319</f>
        <v>78729300</v>
      </c>
      <c r="D318" s="16">
        <f t="shared" si="138"/>
        <v>0</v>
      </c>
      <c r="E318" s="16">
        <f>E319</f>
        <v>81085200</v>
      </c>
      <c r="F318" s="16">
        <f>F319</f>
        <v>0</v>
      </c>
    </row>
    <row r="319" spans="1:6" x14ac:dyDescent="0.25">
      <c r="A319" s="20" t="s">
        <v>29</v>
      </c>
      <c r="B319" s="19" t="s">
        <v>30</v>
      </c>
      <c r="C319" s="16">
        <f>'[1]9.1 ведомства'!G714</f>
        <v>78729300</v>
      </c>
      <c r="D319" s="16">
        <f>'[1]9.1 ведомства'!H714</f>
        <v>0</v>
      </c>
      <c r="E319" s="16">
        <f>'[1]9.1 ведомства'!I714</f>
        <v>81085200</v>
      </c>
      <c r="F319" s="16">
        <f>'[1]9.1 ведомства'!J714</f>
        <v>0</v>
      </c>
    </row>
    <row r="320" spans="1:6" x14ac:dyDescent="0.25">
      <c r="A320" s="28" t="s">
        <v>270</v>
      </c>
      <c r="B320" s="19" t="s">
        <v>271</v>
      </c>
      <c r="C320" s="16">
        <f>C321</f>
        <v>144000</v>
      </c>
      <c r="D320" s="16">
        <f t="shared" ref="D320:F320" si="139">D321</f>
        <v>0</v>
      </c>
      <c r="E320" s="16">
        <f t="shared" si="139"/>
        <v>144000</v>
      </c>
      <c r="F320" s="16">
        <f t="shared" si="139"/>
        <v>0</v>
      </c>
    </row>
    <row r="321" spans="1:6" x14ac:dyDescent="0.25">
      <c r="A321" s="20" t="s">
        <v>29</v>
      </c>
      <c r="B321" s="19" t="s">
        <v>30</v>
      </c>
      <c r="C321" s="16">
        <f>'[1]9.1 ведомства'!G717</f>
        <v>144000</v>
      </c>
      <c r="D321" s="16">
        <f>'[1]9.1 ведомства'!H717</f>
        <v>0</v>
      </c>
      <c r="E321" s="16">
        <f>'[1]9.1 ведомства'!I717</f>
        <v>144000</v>
      </c>
      <c r="F321" s="16">
        <f>'[1]9.1 ведомства'!J717</f>
        <v>0</v>
      </c>
    </row>
    <row r="322" spans="1:6" s="41" customFormat="1" ht="25.5" x14ac:dyDescent="0.25">
      <c r="A322" s="18" t="s">
        <v>272</v>
      </c>
      <c r="B322" s="22" t="s">
        <v>186</v>
      </c>
      <c r="C322" s="40">
        <f t="shared" ref="C322:D322" si="140">C323</f>
        <v>72000</v>
      </c>
      <c r="D322" s="40">
        <f t="shared" si="140"/>
        <v>0</v>
      </c>
      <c r="E322" s="40">
        <f>E323</f>
        <v>72000</v>
      </c>
      <c r="F322" s="40">
        <f>F323</f>
        <v>0</v>
      </c>
    </row>
    <row r="323" spans="1:6" x14ac:dyDescent="0.25">
      <c r="A323" s="20" t="s">
        <v>29</v>
      </c>
      <c r="B323" s="19" t="s">
        <v>30</v>
      </c>
      <c r="C323" s="16">
        <f>'[1]9.1 ведомства'!G735</f>
        <v>72000</v>
      </c>
      <c r="D323" s="16">
        <f>'[1]9.1 ведомства'!H735</f>
        <v>0</v>
      </c>
      <c r="E323" s="16">
        <f>'[1]9.1 ведомства'!I735</f>
        <v>72000</v>
      </c>
      <c r="F323" s="16">
        <f>'[1]9.1 ведомства'!J735</f>
        <v>0</v>
      </c>
    </row>
    <row r="324" spans="1:6" s="17" customFormat="1" ht="38.25" x14ac:dyDescent="0.25">
      <c r="A324" s="18" t="s">
        <v>273</v>
      </c>
      <c r="B324" s="22" t="s">
        <v>184</v>
      </c>
      <c r="C324" s="16">
        <f t="shared" ref="C324:D324" si="141">C325</f>
        <v>48000</v>
      </c>
      <c r="D324" s="16">
        <f t="shared" si="141"/>
        <v>0</v>
      </c>
      <c r="E324" s="16">
        <f>E325</f>
        <v>48000</v>
      </c>
      <c r="F324" s="16">
        <f>F325</f>
        <v>0</v>
      </c>
    </row>
    <row r="325" spans="1:6" x14ac:dyDescent="0.25">
      <c r="A325" s="20" t="s">
        <v>29</v>
      </c>
      <c r="B325" s="19" t="s">
        <v>30</v>
      </c>
      <c r="C325" s="16">
        <f>'[1]9.1 ведомства'!G718</f>
        <v>48000</v>
      </c>
      <c r="D325" s="16">
        <f>'[1]9.1 ведомства'!H718</f>
        <v>0</v>
      </c>
      <c r="E325" s="16">
        <f>'[1]9.1 ведомства'!I718</f>
        <v>48000</v>
      </c>
      <c r="F325" s="16">
        <f>'[1]9.1 ведомства'!J718</f>
        <v>0</v>
      </c>
    </row>
    <row r="326" spans="1:6" x14ac:dyDescent="0.25">
      <c r="A326" s="20" t="s">
        <v>274</v>
      </c>
      <c r="B326" s="19" t="s">
        <v>275</v>
      </c>
      <c r="C326" s="16">
        <f>C327</f>
        <v>310000</v>
      </c>
      <c r="D326" s="16">
        <f t="shared" ref="D326:F326" si="142">D327</f>
        <v>0</v>
      </c>
      <c r="E326" s="16">
        <f t="shared" si="142"/>
        <v>310000</v>
      </c>
      <c r="F326" s="16">
        <f t="shared" si="142"/>
        <v>0</v>
      </c>
    </row>
    <row r="327" spans="1:6" x14ac:dyDescent="0.25">
      <c r="A327" s="20" t="s">
        <v>29</v>
      </c>
      <c r="B327" s="19" t="s">
        <v>30</v>
      </c>
      <c r="C327" s="16">
        <f>'[1]9.1 ведомства'!G722</f>
        <v>310000</v>
      </c>
      <c r="D327" s="16">
        <f>'[1]9.1 ведомства'!H722</f>
        <v>0</v>
      </c>
      <c r="E327" s="16">
        <f>'[1]9.1 ведомства'!I722</f>
        <v>310000</v>
      </c>
      <c r="F327" s="16">
        <f>'[1]9.1 ведомства'!J722</f>
        <v>0</v>
      </c>
    </row>
    <row r="328" spans="1:6" x14ac:dyDescent="0.25">
      <c r="A328" s="51" t="s">
        <v>276</v>
      </c>
      <c r="B328" s="51"/>
      <c r="C328" s="16">
        <f>C329+C331+C333</f>
        <v>14410000</v>
      </c>
      <c r="D328" s="16">
        <f t="shared" ref="D328:F328" si="143">D329+D331+D333</f>
        <v>0</v>
      </c>
      <c r="E328" s="16">
        <f t="shared" si="143"/>
        <v>14410000</v>
      </c>
      <c r="F328" s="16">
        <f t="shared" si="143"/>
        <v>0</v>
      </c>
    </row>
    <row r="329" spans="1:6" s="17" customFormat="1" ht="25.5" x14ac:dyDescent="0.25">
      <c r="A329" s="18" t="s">
        <v>277</v>
      </c>
      <c r="B329" s="22" t="s">
        <v>67</v>
      </c>
      <c r="C329" s="16">
        <f t="shared" ref="C329:D329" si="144">C330</f>
        <v>50000</v>
      </c>
      <c r="D329" s="16">
        <f t="shared" si="144"/>
        <v>0</v>
      </c>
      <c r="E329" s="16">
        <f>E330</f>
        <v>50000</v>
      </c>
      <c r="F329" s="16">
        <f>F330</f>
        <v>0</v>
      </c>
    </row>
    <row r="330" spans="1:6" x14ac:dyDescent="0.25">
      <c r="A330" s="20" t="s">
        <v>29</v>
      </c>
      <c r="B330" s="19" t="s">
        <v>30</v>
      </c>
      <c r="C330" s="16">
        <f>'[1]9.1 ведомства'!G727</f>
        <v>50000</v>
      </c>
      <c r="D330" s="16">
        <f>'[1]9.1 ведомства'!H727</f>
        <v>0</v>
      </c>
      <c r="E330" s="16">
        <f>'[1]9.1 ведомства'!I727</f>
        <v>50000</v>
      </c>
      <c r="F330" s="16">
        <f>'[1]9.1 ведомства'!J727</f>
        <v>0</v>
      </c>
    </row>
    <row r="331" spans="1:6" s="17" customFormat="1" ht="25.5" x14ac:dyDescent="0.25">
      <c r="A331" s="18" t="s">
        <v>278</v>
      </c>
      <c r="B331" s="22" t="s">
        <v>279</v>
      </c>
      <c r="C331" s="16">
        <f t="shared" ref="C331:D331" si="145">C332</f>
        <v>14351000</v>
      </c>
      <c r="D331" s="16">
        <f t="shared" si="145"/>
        <v>0</v>
      </c>
      <c r="E331" s="16">
        <f>E332</f>
        <v>14351000</v>
      </c>
      <c r="F331" s="16">
        <f>F332</f>
        <v>0</v>
      </c>
    </row>
    <row r="332" spans="1:6" x14ac:dyDescent="0.25">
      <c r="A332" s="20" t="s">
        <v>29</v>
      </c>
      <c r="B332" s="19" t="s">
        <v>30</v>
      </c>
      <c r="C332" s="16">
        <f>'[1]9.1 ведомства'!G729</f>
        <v>14351000</v>
      </c>
      <c r="D332" s="16">
        <f>'[1]9.1 ведомства'!H729</f>
        <v>0</v>
      </c>
      <c r="E332" s="16">
        <f>'[1]9.1 ведомства'!I729</f>
        <v>14351000</v>
      </c>
      <c r="F332" s="16">
        <f>'[1]9.1 ведомства'!J729</f>
        <v>0</v>
      </c>
    </row>
    <row r="333" spans="1:6" ht="24" x14ac:dyDescent="0.25">
      <c r="A333" s="28" t="s">
        <v>280</v>
      </c>
      <c r="B333" s="29" t="s">
        <v>186</v>
      </c>
      <c r="C333" s="16">
        <f>C334</f>
        <v>9000</v>
      </c>
      <c r="D333" s="16">
        <f t="shared" ref="D333:F333" si="146">D334</f>
        <v>0</v>
      </c>
      <c r="E333" s="16">
        <f t="shared" si="146"/>
        <v>9000</v>
      </c>
      <c r="F333" s="16">
        <f t="shared" si="146"/>
        <v>0</v>
      </c>
    </row>
    <row r="334" spans="1:6" x14ac:dyDescent="0.25">
      <c r="A334" s="23" t="s">
        <v>29</v>
      </c>
      <c r="B334" s="25" t="s">
        <v>30</v>
      </c>
      <c r="C334" s="16">
        <f>'[1]9.1 ведомства'!G739</f>
        <v>9000</v>
      </c>
      <c r="D334" s="16">
        <f>'[1]9.1 ведомства'!H739</f>
        <v>0</v>
      </c>
      <c r="E334" s="16">
        <f>'[1]9.1 ведомства'!I739</f>
        <v>9000</v>
      </c>
      <c r="F334" s="16">
        <f>'[1]9.1 ведомства'!J739</f>
        <v>0</v>
      </c>
    </row>
    <row r="335" spans="1:6" ht="22.5" customHeight="1" x14ac:dyDescent="0.25">
      <c r="A335" s="51" t="s">
        <v>281</v>
      </c>
      <c r="B335" s="51"/>
      <c r="C335" s="16">
        <f t="shared" ref="C335:F336" si="147">C336</f>
        <v>1484000</v>
      </c>
      <c r="D335" s="16">
        <f t="shared" si="147"/>
        <v>0</v>
      </c>
      <c r="E335" s="16">
        <f>E336</f>
        <v>1484000</v>
      </c>
      <c r="F335" s="16">
        <f>F336</f>
        <v>0</v>
      </c>
    </row>
    <row r="336" spans="1:6" s="17" customFormat="1" x14ac:dyDescent="0.25">
      <c r="A336" s="18" t="s">
        <v>282</v>
      </c>
      <c r="B336" s="19" t="s">
        <v>16</v>
      </c>
      <c r="C336" s="16">
        <f>C337</f>
        <v>1484000</v>
      </c>
      <c r="D336" s="16">
        <f t="shared" si="147"/>
        <v>0</v>
      </c>
      <c r="E336" s="16">
        <f t="shared" si="147"/>
        <v>1484000</v>
      </c>
      <c r="F336" s="16">
        <f t="shared" si="147"/>
        <v>0</v>
      </c>
    </row>
    <row r="337" spans="1:6" x14ac:dyDescent="0.25">
      <c r="A337" s="20" t="s">
        <v>17</v>
      </c>
      <c r="B337" s="21" t="s">
        <v>18</v>
      </c>
      <c r="C337" s="16">
        <f>'[1]9.1 ведомства'!G244</f>
        <v>1484000</v>
      </c>
      <c r="D337" s="16">
        <f>'[1]9.1 ведомства'!H244</f>
        <v>0</v>
      </c>
      <c r="E337" s="16">
        <f>'[1]9.1 ведомства'!I244</f>
        <v>1484000</v>
      </c>
      <c r="F337" s="16">
        <f>'[1]9.1 ведомства'!J244</f>
        <v>0</v>
      </c>
    </row>
    <row r="338" spans="1:6" ht="30.75" customHeight="1" x14ac:dyDescent="0.25">
      <c r="A338" s="51" t="s">
        <v>283</v>
      </c>
      <c r="B338" s="51"/>
      <c r="C338" s="16">
        <f>C339+C341+C345+C343</f>
        <v>56611400</v>
      </c>
      <c r="D338" s="16">
        <f t="shared" ref="D338:F338" si="148">D339+D341+D345+D343</f>
        <v>0</v>
      </c>
      <c r="E338" s="16">
        <f t="shared" si="148"/>
        <v>56755500</v>
      </c>
      <c r="F338" s="16">
        <f t="shared" si="148"/>
        <v>0</v>
      </c>
    </row>
    <row r="339" spans="1:6" s="17" customFormat="1" ht="25.5" x14ac:dyDescent="0.25">
      <c r="A339" s="18" t="s">
        <v>284</v>
      </c>
      <c r="B339" s="22" t="s">
        <v>67</v>
      </c>
      <c r="C339" s="16">
        <f t="shared" ref="C339:D339" si="149">C340</f>
        <v>100000</v>
      </c>
      <c r="D339" s="16">
        <f t="shared" si="149"/>
        <v>0</v>
      </c>
      <c r="E339" s="16">
        <f>E340</f>
        <v>100000</v>
      </c>
      <c r="F339" s="16">
        <f>F340</f>
        <v>0</v>
      </c>
    </row>
    <row r="340" spans="1:6" x14ac:dyDescent="0.25">
      <c r="A340" s="20" t="s">
        <v>29</v>
      </c>
      <c r="B340" s="19" t="s">
        <v>30</v>
      </c>
      <c r="C340" s="16">
        <f>'[1]9.1 ведомства'!G743</f>
        <v>100000</v>
      </c>
      <c r="D340" s="16">
        <f>'[1]9.1 ведомства'!H743</f>
        <v>0</v>
      </c>
      <c r="E340" s="16">
        <f>'[1]9.1 ведомства'!I743</f>
        <v>100000</v>
      </c>
      <c r="F340" s="16">
        <f>'[1]9.1 ведомства'!J743</f>
        <v>0</v>
      </c>
    </row>
    <row r="341" spans="1:6" s="17" customFormat="1" ht="38.25" x14ac:dyDescent="0.25">
      <c r="A341" s="18" t="s">
        <v>285</v>
      </c>
      <c r="B341" s="22" t="s">
        <v>201</v>
      </c>
      <c r="C341" s="16">
        <f t="shared" ref="C341:D341" si="150">C342</f>
        <v>18453700</v>
      </c>
      <c r="D341" s="16">
        <f t="shared" si="150"/>
        <v>0</v>
      </c>
      <c r="E341" s="16">
        <f>E342</f>
        <v>18453700</v>
      </c>
      <c r="F341" s="16">
        <f>F342</f>
        <v>0</v>
      </c>
    </row>
    <row r="342" spans="1:6" x14ac:dyDescent="0.25">
      <c r="A342" s="20" t="s">
        <v>29</v>
      </c>
      <c r="B342" s="19" t="s">
        <v>30</v>
      </c>
      <c r="C342" s="16">
        <f>'[1]9.1 ведомства'!G745</f>
        <v>18453700</v>
      </c>
      <c r="D342" s="16">
        <f>'[1]9.1 ведомства'!H745</f>
        <v>0</v>
      </c>
      <c r="E342" s="16">
        <f>'[1]9.1 ведомства'!I745</f>
        <v>18453700</v>
      </c>
      <c r="F342" s="16">
        <f>'[1]9.1 ведомства'!J745</f>
        <v>0</v>
      </c>
    </row>
    <row r="343" spans="1:6" ht="24" x14ac:dyDescent="0.25">
      <c r="A343" s="28" t="s">
        <v>284</v>
      </c>
      <c r="B343" s="29" t="s">
        <v>67</v>
      </c>
      <c r="C343" s="16">
        <f>C344</f>
        <v>80000</v>
      </c>
      <c r="D343" s="16">
        <f t="shared" ref="D343:F343" si="151">D344</f>
        <v>0</v>
      </c>
      <c r="E343" s="16">
        <f t="shared" si="151"/>
        <v>80000</v>
      </c>
      <c r="F343" s="16">
        <f t="shared" si="151"/>
        <v>0</v>
      </c>
    </row>
    <row r="344" spans="1:6" x14ac:dyDescent="0.25">
      <c r="A344" s="23" t="s">
        <v>29</v>
      </c>
      <c r="B344" s="25" t="s">
        <v>30</v>
      </c>
      <c r="C344" s="16">
        <f>'[1]9.1 ведомства'!G752</f>
        <v>80000</v>
      </c>
      <c r="D344" s="16">
        <f>'[1]9.1 ведомства'!H752</f>
        <v>0</v>
      </c>
      <c r="E344" s="16">
        <f>'[1]9.1 ведомства'!I752</f>
        <v>80000</v>
      </c>
      <c r="F344" s="16">
        <f>'[1]9.1 ведомства'!J752</f>
        <v>0</v>
      </c>
    </row>
    <row r="345" spans="1:6" ht="36" x14ac:dyDescent="0.25">
      <c r="A345" s="28" t="s">
        <v>286</v>
      </c>
      <c r="B345" s="25" t="s">
        <v>287</v>
      </c>
      <c r="C345" s="16">
        <f>C346</f>
        <v>37977700</v>
      </c>
      <c r="D345" s="16">
        <f t="shared" ref="D345:F345" si="152">D346</f>
        <v>0</v>
      </c>
      <c r="E345" s="16">
        <f t="shared" si="152"/>
        <v>38121800</v>
      </c>
      <c r="F345" s="16">
        <f t="shared" si="152"/>
        <v>0</v>
      </c>
    </row>
    <row r="346" spans="1:6" x14ac:dyDescent="0.25">
      <c r="A346" s="23" t="s">
        <v>29</v>
      </c>
      <c r="B346" s="25" t="s">
        <v>30</v>
      </c>
      <c r="C346" s="16">
        <f>'[1]9.1 ведомства'!G754</f>
        <v>37977700</v>
      </c>
      <c r="D346" s="16">
        <f>'[1]9.1 ведомства'!H754</f>
        <v>0</v>
      </c>
      <c r="E346" s="16">
        <f>'[1]9.1 ведомства'!I754</f>
        <v>38121800</v>
      </c>
      <c r="F346" s="16">
        <f>'[1]9.1 ведомства'!J754</f>
        <v>0</v>
      </c>
    </row>
    <row r="347" spans="1:6" ht="33.75" customHeight="1" x14ac:dyDescent="0.25">
      <c r="A347" s="52" t="s">
        <v>288</v>
      </c>
      <c r="B347" s="53"/>
      <c r="C347" s="16">
        <f>C348</f>
        <v>48521080.700000003</v>
      </c>
      <c r="D347" s="16">
        <f t="shared" ref="D347:F349" si="153">D348</f>
        <v>0</v>
      </c>
      <c r="E347" s="16">
        <f t="shared" si="153"/>
        <v>61021080.700000003</v>
      </c>
      <c r="F347" s="16">
        <f t="shared" si="153"/>
        <v>0</v>
      </c>
    </row>
    <row r="348" spans="1:6" x14ac:dyDescent="0.25">
      <c r="A348" s="52" t="s">
        <v>289</v>
      </c>
      <c r="B348" s="53"/>
      <c r="C348" s="16">
        <f>C349+C351</f>
        <v>48521080.700000003</v>
      </c>
      <c r="D348" s="16">
        <f t="shared" ref="D348:F348" si="154">D349+D351</f>
        <v>0</v>
      </c>
      <c r="E348" s="16">
        <f t="shared" si="154"/>
        <v>61021080.700000003</v>
      </c>
      <c r="F348" s="16">
        <f t="shared" si="154"/>
        <v>0</v>
      </c>
    </row>
    <row r="349" spans="1:6" x14ac:dyDescent="0.25">
      <c r="A349" s="20" t="s">
        <v>290</v>
      </c>
      <c r="B349" s="19" t="s">
        <v>64</v>
      </c>
      <c r="C349" s="16">
        <f>C350</f>
        <v>16901080.700000003</v>
      </c>
      <c r="D349" s="16">
        <f t="shared" si="153"/>
        <v>0</v>
      </c>
      <c r="E349" s="16">
        <f t="shared" si="153"/>
        <v>16901080.700000003</v>
      </c>
      <c r="F349" s="16">
        <f t="shared" si="153"/>
        <v>0</v>
      </c>
    </row>
    <row r="350" spans="1:6" x14ac:dyDescent="0.25">
      <c r="A350" s="20" t="s">
        <v>27</v>
      </c>
      <c r="B350" s="21" t="s">
        <v>28</v>
      </c>
      <c r="C350" s="16">
        <f>'[1]9.1 ведомства'!G343</f>
        <v>16901080.700000003</v>
      </c>
      <c r="D350" s="16">
        <f>'[1]9.1 ведомства'!H343</f>
        <v>0</v>
      </c>
      <c r="E350" s="16">
        <f>'[1]9.1 ведомства'!I343</f>
        <v>16901080.700000003</v>
      </c>
      <c r="F350" s="16">
        <f>'[1]9.1 ведомства'!J343</f>
        <v>0</v>
      </c>
    </row>
    <row r="351" spans="1:6" x14ac:dyDescent="0.25">
      <c r="A351" s="20" t="s">
        <v>291</v>
      </c>
      <c r="B351" s="21" t="s">
        <v>292</v>
      </c>
      <c r="C351" s="16">
        <f>C352</f>
        <v>31620000</v>
      </c>
      <c r="D351" s="16">
        <f t="shared" ref="D351:F351" si="155">D352</f>
        <v>0</v>
      </c>
      <c r="E351" s="16">
        <f t="shared" si="155"/>
        <v>44120000</v>
      </c>
      <c r="F351" s="16">
        <f t="shared" si="155"/>
        <v>0</v>
      </c>
    </row>
    <row r="352" spans="1:6" x14ac:dyDescent="0.25">
      <c r="A352" s="20" t="s">
        <v>27</v>
      </c>
      <c r="B352" s="21" t="s">
        <v>28</v>
      </c>
      <c r="C352" s="16">
        <f>'[1]9.1 ведомства'!G406</f>
        <v>31620000</v>
      </c>
      <c r="D352" s="16">
        <f>'[1]9.1 ведомства'!H406</f>
        <v>0</v>
      </c>
      <c r="E352" s="16">
        <f>'[1]9.1 ведомства'!I406</f>
        <v>44120000</v>
      </c>
      <c r="F352" s="16">
        <f>'[1]9.1 ведомства'!J406</f>
        <v>0</v>
      </c>
    </row>
    <row r="353" spans="1:6" s="42" customFormat="1" x14ac:dyDescent="0.25">
      <c r="A353" s="48" t="s">
        <v>293</v>
      </c>
      <c r="B353" s="49"/>
      <c r="C353" s="16">
        <f>C354+C356</f>
        <v>19201700</v>
      </c>
      <c r="D353" s="16">
        <f t="shared" ref="D353:F353" si="156">D354+D356</f>
        <v>19201700</v>
      </c>
      <c r="E353" s="16">
        <f t="shared" si="156"/>
        <v>19201700</v>
      </c>
      <c r="F353" s="16">
        <f t="shared" si="156"/>
        <v>19201700</v>
      </c>
    </row>
    <row r="354" spans="1:6" ht="25.5" x14ac:dyDescent="0.25">
      <c r="A354" s="18" t="s">
        <v>294</v>
      </c>
      <c r="B354" s="22" t="s">
        <v>295</v>
      </c>
      <c r="C354" s="16">
        <f>C355</f>
        <v>4608408</v>
      </c>
      <c r="D354" s="16">
        <f t="shared" ref="D354:F354" si="157">D355</f>
        <v>4608408</v>
      </c>
      <c r="E354" s="16">
        <f t="shared" si="157"/>
        <v>4608408</v>
      </c>
      <c r="F354" s="16">
        <f t="shared" si="157"/>
        <v>4608408</v>
      </c>
    </row>
    <row r="355" spans="1:6" x14ac:dyDescent="0.25">
      <c r="A355" s="23" t="s">
        <v>36</v>
      </c>
      <c r="B355" s="25" t="s">
        <v>37</v>
      </c>
      <c r="C355" s="16">
        <f>'[1]9.1 ведомства'!G959</f>
        <v>4608408</v>
      </c>
      <c r="D355" s="16">
        <f>'[1]9.1 ведомства'!H959</f>
        <v>4608408</v>
      </c>
      <c r="E355" s="16">
        <f>'[1]9.1 ведомства'!I959</f>
        <v>4608408</v>
      </c>
      <c r="F355" s="16">
        <f>'[1]9.1 ведомства'!J959</f>
        <v>4608408</v>
      </c>
    </row>
    <row r="356" spans="1:6" s="42" customFormat="1" ht="25.5" x14ac:dyDescent="0.25">
      <c r="A356" s="18" t="s">
        <v>296</v>
      </c>
      <c r="B356" s="22" t="s">
        <v>295</v>
      </c>
      <c r="C356" s="16">
        <f>C357</f>
        <v>14593292</v>
      </c>
      <c r="D356" s="16">
        <f t="shared" ref="D356:F356" si="158">D357</f>
        <v>14593292</v>
      </c>
      <c r="E356" s="16">
        <f t="shared" si="158"/>
        <v>14593292</v>
      </c>
      <c r="F356" s="16">
        <f t="shared" si="158"/>
        <v>14593292</v>
      </c>
    </row>
    <row r="357" spans="1:6" s="42" customFormat="1" x14ac:dyDescent="0.25">
      <c r="A357" s="23" t="s">
        <v>36</v>
      </c>
      <c r="B357" s="25" t="s">
        <v>37</v>
      </c>
      <c r="C357" s="16">
        <f>'[1]9.1 ведомства'!G962</f>
        <v>14593292</v>
      </c>
      <c r="D357" s="16">
        <f>'[1]9.1 ведомства'!H962</f>
        <v>14593292</v>
      </c>
      <c r="E357" s="16">
        <f>'[1]9.1 ведомства'!I962</f>
        <v>14593292</v>
      </c>
      <c r="F357" s="16">
        <f>'[1]9.1 ведомства'!J962</f>
        <v>14593292</v>
      </c>
    </row>
    <row r="358" spans="1:6" ht="29.25" customHeight="1" x14ac:dyDescent="0.25">
      <c r="A358" s="48" t="s">
        <v>297</v>
      </c>
      <c r="B358" s="49"/>
      <c r="C358" s="16">
        <f>C359</f>
        <v>3845000</v>
      </c>
      <c r="D358" s="16">
        <f t="shared" ref="D358:F359" si="159">D359</f>
        <v>0</v>
      </c>
      <c r="E358" s="16">
        <f t="shared" si="159"/>
        <v>2100000</v>
      </c>
      <c r="F358" s="16">
        <f t="shared" si="159"/>
        <v>0</v>
      </c>
    </row>
    <row r="359" spans="1:6" x14ac:dyDescent="0.25">
      <c r="A359" s="28" t="s">
        <v>298</v>
      </c>
      <c r="B359" s="25" t="s">
        <v>16</v>
      </c>
      <c r="C359" s="16">
        <f>C360</f>
        <v>3845000</v>
      </c>
      <c r="D359" s="16">
        <f t="shared" si="159"/>
        <v>0</v>
      </c>
      <c r="E359" s="16">
        <f t="shared" si="159"/>
        <v>2100000</v>
      </c>
      <c r="F359" s="16">
        <f t="shared" si="159"/>
        <v>0</v>
      </c>
    </row>
    <row r="360" spans="1:6" x14ac:dyDescent="0.25">
      <c r="A360" s="23" t="s">
        <v>36</v>
      </c>
      <c r="B360" s="25" t="s">
        <v>37</v>
      </c>
      <c r="C360" s="16">
        <f>'[1]9.1 ведомства'!G853</f>
        <v>3845000</v>
      </c>
      <c r="D360" s="16">
        <f>'[1]9.1 ведомства'!H853</f>
        <v>0</v>
      </c>
      <c r="E360" s="16">
        <f>'[1]9.1 ведомства'!I853</f>
        <v>2100000</v>
      </c>
      <c r="F360" s="16">
        <f>'[1]9.1 ведомства'!J853</f>
        <v>0</v>
      </c>
    </row>
    <row r="361" spans="1:6" ht="26.25" customHeight="1" x14ac:dyDescent="0.25">
      <c r="A361" s="48" t="s">
        <v>299</v>
      </c>
      <c r="B361" s="49"/>
      <c r="C361" s="16">
        <f>C362+C364+C366+C368</f>
        <v>90000</v>
      </c>
      <c r="D361" s="16">
        <f t="shared" ref="D361:F361" si="160">D362+D364+D366+D368</f>
        <v>0</v>
      </c>
      <c r="E361" s="16">
        <f t="shared" si="160"/>
        <v>90000</v>
      </c>
      <c r="F361" s="16">
        <f t="shared" si="160"/>
        <v>0</v>
      </c>
    </row>
    <row r="362" spans="1:6" ht="25.5" x14ac:dyDescent="0.25">
      <c r="A362" s="23" t="s">
        <v>300</v>
      </c>
      <c r="B362" s="19" t="s">
        <v>301</v>
      </c>
      <c r="C362" s="16">
        <f>C363</f>
        <v>10000</v>
      </c>
      <c r="D362" s="16">
        <f t="shared" ref="D362:F362" si="161">D363</f>
        <v>0</v>
      </c>
      <c r="E362" s="16">
        <f t="shared" si="161"/>
        <v>10000</v>
      </c>
      <c r="F362" s="16">
        <f t="shared" si="161"/>
        <v>0</v>
      </c>
    </row>
    <row r="363" spans="1:6" x14ac:dyDescent="0.25">
      <c r="A363" s="23" t="s">
        <v>36</v>
      </c>
      <c r="B363" s="25" t="s">
        <v>37</v>
      </c>
      <c r="C363" s="16">
        <f>'[1]9.1 ведомства'!G151</f>
        <v>10000</v>
      </c>
      <c r="D363" s="16">
        <f>'[1]9.1 ведомства'!H151</f>
        <v>0</v>
      </c>
      <c r="E363" s="16">
        <f>'[1]9.1 ведомства'!I151</f>
        <v>10000</v>
      </c>
      <c r="F363" s="16">
        <f>'[1]9.1 ведомства'!J151</f>
        <v>0</v>
      </c>
    </row>
    <row r="364" spans="1:6" x14ac:dyDescent="0.25">
      <c r="A364" s="23" t="s">
        <v>302</v>
      </c>
      <c r="B364" s="19" t="s">
        <v>303</v>
      </c>
      <c r="C364" s="16">
        <f>C365</f>
        <v>40000</v>
      </c>
      <c r="D364" s="16">
        <f t="shared" ref="D364:F364" si="162">D365</f>
        <v>0</v>
      </c>
      <c r="E364" s="16">
        <f t="shared" si="162"/>
        <v>40000</v>
      </c>
      <c r="F364" s="16">
        <f t="shared" si="162"/>
        <v>0</v>
      </c>
    </row>
    <row r="365" spans="1:6" x14ac:dyDescent="0.25">
      <c r="A365" s="23" t="s">
        <v>36</v>
      </c>
      <c r="B365" s="25" t="s">
        <v>37</v>
      </c>
      <c r="C365" s="16">
        <f>'[1]9.1 ведомства'!G153</f>
        <v>40000</v>
      </c>
      <c r="D365" s="16">
        <f>'[1]9.1 ведомства'!H153</f>
        <v>0</v>
      </c>
      <c r="E365" s="16">
        <f>'[1]9.1 ведомства'!I153</f>
        <v>40000</v>
      </c>
      <c r="F365" s="16">
        <f>'[1]9.1 ведомства'!J153</f>
        <v>0</v>
      </c>
    </row>
    <row r="366" spans="1:6" x14ac:dyDescent="0.25">
      <c r="A366" s="23" t="s">
        <v>304</v>
      </c>
      <c r="B366" s="19" t="s">
        <v>305</v>
      </c>
      <c r="C366" s="16">
        <f>C367</f>
        <v>10000</v>
      </c>
      <c r="D366" s="16">
        <f t="shared" ref="D366:F366" si="163">D367</f>
        <v>0</v>
      </c>
      <c r="E366" s="16">
        <f t="shared" si="163"/>
        <v>10000</v>
      </c>
      <c r="F366" s="16">
        <f t="shared" si="163"/>
        <v>0</v>
      </c>
    </row>
    <row r="367" spans="1:6" x14ac:dyDescent="0.25">
      <c r="A367" s="23" t="s">
        <v>36</v>
      </c>
      <c r="B367" s="25" t="s">
        <v>37</v>
      </c>
      <c r="C367" s="16">
        <f>'[1]9.1 ведомства'!G156</f>
        <v>10000</v>
      </c>
      <c r="D367" s="16">
        <f>'[1]9.1 ведомства'!H156</f>
        <v>0</v>
      </c>
      <c r="E367" s="16">
        <f>'[1]9.1 ведомства'!I156</f>
        <v>10000</v>
      </c>
      <c r="F367" s="16">
        <f>'[1]9.1 ведомства'!J156</f>
        <v>0</v>
      </c>
    </row>
    <row r="368" spans="1:6" ht="25.5" x14ac:dyDescent="0.25">
      <c r="A368" s="23" t="s">
        <v>306</v>
      </c>
      <c r="B368" s="19" t="s">
        <v>307</v>
      </c>
      <c r="C368" s="16">
        <f>C369</f>
        <v>30000</v>
      </c>
      <c r="D368" s="16">
        <f t="shared" ref="D368:F368" si="164">D369</f>
        <v>0</v>
      </c>
      <c r="E368" s="16">
        <f t="shared" si="164"/>
        <v>30000</v>
      </c>
      <c r="F368" s="16">
        <f t="shared" si="164"/>
        <v>0</v>
      </c>
    </row>
    <row r="369" spans="1:6" x14ac:dyDescent="0.25">
      <c r="A369" s="23" t="s">
        <v>36</v>
      </c>
      <c r="B369" s="25" t="s">
        <v>37</v>
      </c>
      <c r="C369" s="16">
        <f>'[1]9.1 ведомства'!G159</f>
        <v>30000</v>
      </c>
      <c r="D369" s="16">
        <f>'[1]9.1 ведомства'!H159</f>
        <v>0</v>
      </c>
      <c r="E369" s="16">
        <f>'[1]9.1 ведомства'!I159</f>
        <v>30000</v>
      </c>
      <c r="F369" s="16">
        <f>'[1]9.1 ведомства'!J159</f>
        <v>0</v>
      </c>
    </row>
    <row r="370" spans="1:6" s="42" customFormat="1" x14ac:dyDescent="0.25">
      <c r="A370" s="50" t="s">
        <v>308</v>
      </c>
      <c r="B370" s="50"/>
      <c r="C370" s="43">
        <f>C13+C47+C61+C137+C199+C290+C347+C353+C358+C361</f>
        <v>2653746330.27</v>
      </c>
      <c r="D370" s="43">
        <f>D13+D47+D61+D137+D199+D290+D347+D353+D358+D361</f>
        <v>1394803992.77</v>
      </c>
      <c r="E370" s="43">
        <f>E13+E47+E61+E137+E199+E290+E347+E353+E358+E361</f>
        <v>2914377139.0799999</v>
      </c>
      <c r="F370" s="43">
        <f>F13+F47+F61+F137+F199+F290+F347+F353+F358+F361</f>
        <v>1638931877.1700001</v>
      </c>
    </row>
    <row r="371" spans="1:6" x14ac:dyDescent="0.25">
      <c r="A371" s="44"/>
    </row>
    <row r="372" spans="1:6" x14ac:dyDescent="0.25">
      <c r="A372" s="44"/>
      <c r="E372" s="3"/>
      <c r="F372" s="3"/>
    </row>
    <row r="373" spans="1:6" x14ac:dyDescent="0.25">
      <c r="A373" s="44" t="s">
        <v>310</v>
      </c>
      <c r="E373" s="3"/>
      <c r="F373" s="3"/>
    </row>
    <row r="374" spans="1:6" x14ac:dyDescent="0.25">
      <c r="A374" s="44"/>
    </row>
    <row r="375" spans="1:6" x14ac:dyDescent="0.25">
      <c r="A375" s="44"/>
    </row>
    <row r="376" spans="1:6" x14ac:dyDescent="0.25">
      <c r="A376" s="44"/>
    </row>
    <row r="377" spans="1:6" x14ac:dyDescent="0.25">
      <c r="A377" s="44"/>
    </row>
    <row r="378" spans="1:6" x14ac:dyDescent="0.25">
      <c r="A378" s="44"/>
    </row>
    <row r="379" spans="1:6" x14ac:dyDescent="0.25">
      <c r="A379" s="44"/>
    </row>
    <row r="380" spans="1:6" x14ac:dyDescent="0.25">
      <c r="A380" s="44"/>
    </row>
    <row r="381" spans="1:6" x14ac:dyDescent="0.25">
      <c r="A381" s="44"/>
    </row>
    <row r="382" spans="1:6" x14ac:dyDescent="0.25">
      <c r="A382" s="44"/>
    </row>
    <row r="383" spans="1:6" x14ac:dyDescent="0.25">
      <c r="A383" s="44"/>
    </row>
    <row r="384" spans="1:6" x14ac:dyDescent="0.25">
      <c r="A384" s="44"/>
      <c r="B384" s="46"/>
      <c r="C384" s="47"/>
      <c r="D384" s="47"/>
      <c r="E384" s="47"/>
      <c r="F384" s="47"/>
    </row>
    <row r="385" spans="1:6" x14ac:dyDescent="0.25">
      <c r="A385" s="44"/>
      <c r="B385" s="46"/>
      <c r="C385" s="47"/>
      <c r="D385" s="47"/>
      <c r="E385" s="47"/>
      <c r="F385" s="47"/>
    </row>
    <row r="386" spans="1:6" x14ac:dyDescent="0.25">
      <c r="A386" s="44"/>
      <c r="B386" s="46"/>
      <c r="C386" s="47"/>
      <c r="D386" s="47"/>
      <c r="E386" s="47"/>
      <c r="F386" s="47"/>
    </row>
    <row r="387" spans="1:6" x14ac:dyDescent="0.25">
      <c r="A387" s="44"/>
      <c r="B387" s="46"/>
      <c r="C387" s="47"/>
      <c r="D387" s="47"/>
      <c r="E387" s="47"/>
      <c r="F387" s="47"/>
    </row>
    <row r="388" spans="1:6" x14ac:dyDescent="0.25">
      <c r="A388" s="44"/>
      <c r="B388" s="46"/>
      <c r="C388" s="47"/>
      <c r="D388" s="47"/>
      <c r="E388" s="47"/>
      <c r="F388" s="47"/>
    </row>
    <row r="389" spans="1:6" x14ac:dyDescent="0.25">
      <c r="A389" s="44"/>
      <c r="B389" s="46"/>
      <c r="C389" s="47"/>
      <c r="D389" s="47"/>
      <c r="E389" s="47"/>
      <c r="F389" s="47"/>
    </row>
    <row r="390" spans="1:6" x14ac:dyDescent="0.25">
      <c r="A390" s="44"/>
      <c r="B390" s="46"/>
      <c r="C390" s="47"/>
      <c r="D390" s="47"/>
      <c r="E390" s="47"/>
      <c r="F390" s="47"/>
    </row>
    <row r="391" spans="1:6" x14ac:dyDescent="0.25">
      <c r="A391" s="44"/>
      <c r="B391" s="46"/>
      <c r="C391" s="47"/>
      <c r="D391" s="47"/>
      <c r="E391" s="47"/>
      <c r="F391" s="47"/>
    </row>
    <row r="392" spans="1:6" x14ac:dyDescent="0.25">
      <c r="A392" s="44"/>
      <c r="B392" s="46"/>
      <c r="C392" s="47"/>
      <c r="D392" s="47"/>
      <c r="E392" s="47"/>
      <c r="F392" s="47"/>
    </row>
    <row r="393" spans="1:6" x14ac:dyDescent="0.25">
      <c r="A393" s="44"/>
      <c r="B393" s="46"/>
      <c r="C393" s="47"/>
      <c r="D393" s="47"/>
      <c r="E393" s="47"/>
      <c r="F393" s="47"/>
    </row>
    <row r="394" spans="1:6" x14ac:dyDescent="0.25">
      <c r="A394" s="44"/>
      <c r="B394" s="46"/>
      <c r="C394" s="47"/>
      <c r="D394" s="47"/>
      <c r="E394" s="47"/>
      <c r="F394" s="47"/>
    </row>
    <row r="395" spans="1:6" x14ac:dyDescent="0.25">
      <c r="A395" s="44"/>
      <c r="B395" s="46"/>
      <c r="C395" s="47"/>
      <c r="D395" s="47"/>
      <c r="E395" s="47"/>
      <c r="F395" s="47"/>
    </row>
    <row r="396" spans="1:6" x14ac:dyDescent="0.25">
      <c r="A396" s="44"/>
      <c r="B396" s="46"/>
      <c r="C396" s="47"/>
      <c r="D396" s="47"/>
      <c r="E396" s="47"/>
      <c r="F396" s="47"/>
    </row>
    <row r="397" spans="1:6" x14ac:dyDescent="0.25">
      <c r="A397" s="44"/>
      <c r="B397" s="46"/>
      <c r="C397" s="47"/>
      <c r="D397" s="47"/>
      <c r="E397" s="47"/>
      <c r="F397" s="47"/>
    </row>
    <row r="398" spans="1:6" x14ac:dyDescent="0.25">
      <c r="A398" s="44"/>
      <c r="B398" s="46"/>
      <c r="C398" s="47"/>
      <c r="D398" s="47"/>
      <c r="E398" s="47"/>
      <c r="F398" s="47"/>
    </row>
    <row r="399" spans="1:6" x14ac:dyDescent="0.25">
      <c r="A399" s="44"/>
      <c r="B399" s="46"/>
      <c r="C399" s="47"/>
      <c r="D399" s="47"/>
      <c r="E399" s="47"/>
      <c r="F399" s="47"/>
    </row>
    <row r="400" spans="1:6" x14ac:dyDescent="0.25">
      <c r="A400" s="44"/>
      <c r="B400" s="46"/>
      <c r="C400" s="47"/>
      <c r="D400" s="47"/>
      <c r="E400" s="47"/>
      <c r="F400" s="47"/>
    </row>
    <row r="401" spans="1:6" x14ac:dyDescent="0.25">
      <c r="A401" s="44"/>
      <c r="B401" s="46"/>
      <c r="C401" s="47"/>
      <c r="D401" s="47"/>
      <c r="E401" s="47"/>
      <c r="F401" s="47"/>
    </row>
    <row r="402" spans="1:6" x14ac:dyDescent="0.25">
      <c r="A402" s="44"/>
      <c r="B402" s="46"/>
      <c r="C402" s="47"/>
      <c r="D402" s="47"/>
      <c r="E402" s="47"/>
      <c r="F402" s="47"/>
    </row>
    <row r="403" spans="1:6" x14ac:dyDescent="0.25">
      <c r="A403" s="44"/>
      <c r="B403" s="46"/>
      <c r="C403" s="47"/>
      <c r="D403" s="47"/>
      <c r="E403" s="47"/>
      <c r="F403" s="47"/>
    </row>
    <row r="404" spans="1:6" x14ac:dyDescent="0.25">
      <c r="A404" s="44"/>
      <c r="B404" s="46"/>
      <c r="C404" s="47"/>
      <c r="D404" s="47"/>
      <c r="E404" s="47"/>
      <c r="F404" s="47"/>
    </row>
    <row r="405" spans="1:6" x14ac:dyDescent="0.25">
      <c r="A405" s="44"/>
      <c r="B405" s="46"/>
      <c r="C405" s="47"/>
      <c r="D405" s="47"/>
      <c r="E405" s="47"/>
      <c r="F405" s="47"/>
    </row>
    <row r="406" spans="1:6" x14ac:dyDescent="0.25">
      <c r="A406" s="44"/>
      <c r="B406" s="46"/>
      <c r="C406" s="47"/>
      <c r="D406" s="47"/>
      <c r="E406" s="47"/>
      <c r="F406" s="47"/>
    </row>
    <row r="407" spans="1:6" x14ac:dyDescent="0.25">
      <c r="A407" s="44"/>
      <c r="B407" s="46"/>
      <c r="C407" s="47"/>
      <c r="D407" s="47"/>
      <c r="E407" s="47"/>
      <c r="F407" s="47"/>
    </row>
    <row r="408" spans="1:6" x14ac:dyDescent="0.25">
      <c r="A408" s="44"/>
      <c r="B408" s="46"/>
      <c r="C408" s="47"/>
      <c r="D408" s="47"/>
      <c r="E408" s="47"/>
      <c r="F408" s="47"/>
    </row>
    <row r="409" spans="1:6" x14ac:dyDescent="0.25">
      <c r="A409" s="44"/>
      <c r="B409" s="46"/>
      <c r="C409" s="47"/>
      <c r="D409" s="47"/>
      <c r="E409" s="47"/>
      <c r="F409" s="47"/>
    </row>
    <row r="410" spans="1:6" x14ac:dyDescent="0.25">
      <c r="A410" s="44"/>
      <c r="B410" s="46"/>
      <c r="C410" s="47"/>
      <c r="D410" s="47"/>
      <c r="E410" s="47"/>
      <c r="F410" s="47"/>
    </row>
    <row r="411" spans="1:6" x14ac:dyDescent="0.25">
      <c r="A411" s="44"/>
      <c r="B411" s="46"/>
      <c r="C411" s="47"/>
      <c r="D411" s="47"/>
      <c r="E411" s="47"/>
      <c r="F411" s="47"/>
    </row>
    <row r="412" spans="1:6" x14ac:dyDescent="0.25">
      <c r="A412" s="44"/>
      <c r="B412" s="46"/>
      <c r="C412" s="47"/>
      <c r="D412" s="47"/>
      <c r="E412" s="47"/>
      <c r="F412" s="47"/>
    </row>
    <row r="413" spans="1:6" x14ac:dyDescent="0.25">
      <c r="A413" s="44"/>
      <c r="B413" s="46"/>
      <c r="C413" s="47"/>
      <c r="D413" s="47"/>
      <c r="E413" s="47"/>
      <c r="F413" s="47"/>
    </row>
    <row r="414" spans="1:6" x14ac:dyDescent="0.25">
      <c r="A414" s="44"/>
      <c r="B414" s="46"/>
      <c r="C414" s="47"/>
      <c r="D414" s="47"/>
      <c r="E414" s="47"/>
      <c r="F414" s="47"/>
    </row>
    <row r="415" spans="1:6" x14ac:dyDescent="0.25">
      <c r="A415" s="44"/>
      <c r="B415" s="46"/>
      <c r="C415" s="47"/>
      <c r="D415" s="47"/>
      <c r="E415" s="47"/>
      <c r="F415" s="47"/>
    </row>
    <row r="416" spans="1:6" x14ac:dyDescent="0.25">
      <c r="A416" s="44"/>
      <c r="B416" s="46"/>
      <c r="C416" s="47"/>
      <c r="D416" s="47"/>
      <c r="E416" s="47"/>
      <c r="F416" s="47"/>
    </row>
    <row r="417" spans="1:6" x14ac:dyDescent="0.25">
      <c r="A417" s="44"/>
      <c r="B417" s="46"/>
      <c r="C417" s="47"/>
      <c r="D417" s="47"/>
      <c r="E417" s="47"/>
      <c r="F417" s="47"/>
    </row>
    <row r="418" spans="1:6" x14ac:dyDescent="0.25">
      <c r="A418" s="44"/>
      <c r="B418" s="46"/>
      <c r="C418" s="47"/>
      <c r="D418" s="47"/>
      <c r="E418" s="47"/>
      <c r="F418" s="47"/>
    </row>
    <row r="419" spans="1:6" x14ac:dyDescent="0.25">
      <c r="A419" s="44"/>
      <c r="B419" s="46"/>
      <c r="C419" s="47"/>
      <c r="D419" s="47"/>
      <c r="E419" s="47"/>
      <c r="F419" s="47"/>
    </row>
    <row r="420" spans="1:6" x14ac:dyDescent="0.25">
      <c r="A420" s="44"/>
      <c r="B420" s="46"/>
      <c r="C420" s="47"/>
      <c r="D420" s="47"/>
      <c r="E420" s="47"/>
      <c r="F420" s="47"/>
    </row>
    <row r="421" spans="1:6" x14ac:dyDescent="0.25">
      <c r="A421" s="44"/>
      <c r="B421" s="46"/>
      <c r="C421" s="47"/>
      <c r="D421" s="47"/>
      <c r="E421" s="47"/>
      <c r="F421" s="47"/>
    </row>
    <row r="422" spans="1:6" x14ac:dyDescent="0.25">
      <c r="A422" s="44"/>
      <c r="B422" s="46"/>
      <c r="C422" s="47"/>
      <c r="D422" s="47"/>
      <c r="E422" s="47"/>
      <c r="F422" s="47"/>
    </row>
    <row r="423" spans="1:6" x14ac:dyDescent="0.25">
      <c r="A423" s="44"/>
      <c r="B423" s="46"/>
      <c r="C423" s="47"/>
      <c r="D423" s="47"/>
      <c r="E423" s="47"/>
      <c r="F423" s="47"/>
    </row>
    <row r="424" spans="1:6" x14ac:dyDescent="0.25">
      <c r="A424" s="44"/>
      <c r="B424" s="46"/>
      <c r="C424" s="47"/>
      <c r="D424" s="47"/>
      <c r="E424" s="47"/>
      <c r="F424" s="47"/>
    </row>
    <row r="425" spans="1:6" x14ac:dyDescent="0.25">
      <c r="A425" s="44"/>
      <c r="B425" s="46"/>
      <c r="C425" s="47"/>
      <c r="D425" s="47"/>
      <c r="E425" s="47"/>
      <c r="F425" s="47"/>
    </row>
    <row r="426" spans="1:6" x14ac:dyDescent="0.25">
      <c r="A426" s="44"/>
      <c r="B426" s="46"/>
      <c r="C426" s="47"/>
      <c r="D426" s="47"/>
      <c r="E426" s="47"/>
      <c r="F426" s="47"/>
    </row>
    <row r="427" spans="1:6" x14ac:dyDescent="0.25">
      <c r="A427" s="44"/>
      <c r="B427" s="46"/>
      <c r="C427" s="47"/>
      <c r="D427" s="47"/>
      <c r="E427" s="47"/>
      <c r="F427" s="47"/>
    </row>
    <row r="428" spans="1:6" x14ac:dyDescent="0.25">
      <c r="A428" s="44"/>
      <c r="B428" s="46"/>
      <c r="C428" s="47"/>
      <c r="D428" s="47"/>
      <c r="E428" s="47"/>
      <c r="F428" s="47"/>
    </row>
    <row r="429" spans="1:6" x14ac:dyDescent="0.25">
      <c r="A429" s="44"/>
      <c r="B429" s="46"/>
      <c r="C429" s="47"/>
      <c r="D429" s="47"/>
      <c r="E429" s="47"/>
      <c r="F429" s="47"/>
    </row>
    <row r="430" spans="1:6" x14ac:dyDescent="0.25">
      <c r="A430" s="44"/>
      <c r="B430" s="46"/>
      <c r="C430" s="47"/>
      <c r="D430" s="47"/>
      <c r="E430" s="47"/>
      <c r="F430" s="47"/>
    </row>
    <row r="431" spans="1:6" x14ac:dyDescent="0.25">
      <c r="A431" s="44"/>
      <c r="B431" s="46"/>
      <c r="C431" s="47"/>
      <c r="D431" s="47"/>
      <c r="E431" s="47"/>
      <c r="F431" s="47"/>
    </row>
    <row r="432" spans="1:6" x14ac:dyDescent="0.25">
      <c r="A432" s="44"/>
      <c r="B432" s="46"/>
      <c r="C432" s="47"/>
      <c r="D432" s="47"/>
      <c r="E432" s="47"/>
      <c r="F432" s="47"/>
    </row>
    <row r="433" spans="1:6" x14ac:dyDescent="0.25">
      <c r="A433" s="44"/>
      <c r="B433" s="46"/>
      <c r="C433" s="47"/>
      <c r="D433" s="47"/>
      <c r="E433" s="47"/>
      <c r="F433" s="47"/>
    </row>
    <row r="434" spans="1:6" x14ac:dyDescent="0.25">
      <c r="A434" s="44"/>
      <c r="B434" s="46"/>
      <c r="C434" s="47"/>
      <c r="D434" s="47"/>
      <c r="E434" s="47"/>
      <c r="F434" s="47"/>
    </row>
    <row r="435" spans="1:6" x14ac:dyDescent="0.25">
      <c r="A435" s="44"/>
      <c r="B435" s="46"/>
      <c r="C435" s="47"/>
      <c r="D435" s="47"/>
      <c r="E435" s="47"/>
      <c r="F435" s="47"/>
    </row>
    <row r="436" spans="1:6" x14ac:dyDescent="0.25">
      <c r="A436" s="44"/>
      <c r="B436" s="46"/>
      <c r="C436" s="47"/>
      <c r="D436" s="47"/>
      <c r="E436" s="47"/>
      <c r="F436" s="47"/>
    </row>
    <row r="437" spans="1:6" x14ac:dyDescent="0.25">
      <c r="A437" s="44"/>
      <c r="B437" s="46"/>
      <c r="C437" s="47"/>
      <c r="D437" s="47"/>
      <c r="E437" s="47"/>
      <c r="F437" s="47"/>
    </row>
    <row r="438" spans="1:6" x14ac:dyDescent="0.25">
      <c r="A438" s="44"/>
      <c r="B438" s="46"/>
      <c r="C438" s="47"/>
      <c r="D438" s="47"/>
      <c r="E438" s="47"/>
      <c r="F438" s="47"/>
    </row>
    <row r="439" spans="1:6" x14ac:dyDescent="0.25">
      <c r="A439" s="44"/>
      <c r="B439" s="46"/>
      <c r="C439" s="47"/>
      <c r="D439" s="47"/>
      <c r="E439" s="47"/>
      <c r="F439" s="47"/>
    </row>
    <row r="440" spans="1:6" x14ac:dyDescent="0.25">
      <c r="A440" s="44"/>
      <c r="B440" s="46"/>
      <c r="C440" s="47"/>
      <c r="D440" s="47"/>
      <c r="E440" s="47"/>
      <c r="F440" s="47"/>
    </row>
    <row r="441" spans="1:6" x14ac:dyDescent="0.25">
      <c r="A441" s="44"/>
      <c r="B441" s="46"/>
      <c r="C441" s="47"/>
      <c r="D441" s="47"/>
      <c r="E441" s="47"/>
      <c r="F441" s="47"/>
    </row>
    <row r="442" spans="1:6" x14ac:dyDescent="0.25">
      <c r="A442" s="44"/>
      <c r="B442" s="46"/>
      <c r="C442" s="47"/>
      <c r="D442" s="47"/>
      <c r="E442" s="47"/>
      <c r="F442" s="47"/>
    </row>
    <row r="443" spans="1:6" x14ac:dyDescent="0.25">
      <c r="A443" s="44"/>
      <c r="B443" s="46"/>
      <c r="C443" s="47"/>
      <c r="D443" s="47"/>
      <c r="E443" s="47"/>
      <c r="F443" s="47"/>
    </row>
    <row r="444" spans="1:6" x14ac:dyDescent="0.25">
      <c r="A444" s="44"/>
      <c r="B444" s="46"/>
      <c r="C444" s="47"/>
      <c r="D444" s="47"/>
      <c r="E444" s="47"/>
      <c r="F444" s="47"/>
    </row>
    <row r="445" spans="1:6" x14ac:dyDescent="0.25">
      <c r="A445" s="44"/>
      <c r="B445" s="46"/>
      <c r="C445" s="47"/>
      <c r="D445" s="47"/>
      <c r="E445" s="47"/>
      <c r="F445" s="47"/>
    </row>
    <row r="446" spans="1:6" x14ac:dyDescent="0.25">
      <c r="A446" s="44"/>
      <c r="B446" s="46"/>
      <c r="C446" s="47"/>
      <c r="D446" s="47"/>
      <c r="E446" s="47"/>
      <c r="F446" s="47"/>
    </row>
    <row r="447" spans="1:6" x14ac:dyDescent="0.25">
      <c r="A447" s="44"/>
      <c r="B447" s="46"/>
      <c r="C447" s="47"/>
      <c r="D447" s="47"/>
      <c r="E447" s="47"/>
      <c r="F447" s="47"/>
    </row>
    <row r="448" spans="1:6" x14ac:dyDescent="0.25">
      <c r="A448" s="44"/>
      <c r="B448" s="46"/>
      <c r="C448" s="47"/>
      <c r="D448" s="47"/>
      <c r="E448" s="47"/>
      <c r="F448" s="47"/>
    </row>
    <row r="449" spans="1:6" x14ac:dyDescent="0.25">
      <c r="A449" s="44"/>
      <c r="B449" s="46"/>
      <c r="C449" s="47"/>
      <c r="D449" s="47"/>
      <c r="E449" s="47"/>
      <c r="F449" s="47"/>
    </row>
    <row r="450" spans="1:6" x14ac:dyDescent="0.25">
      <c r="A450" s="44"/>
      <c r="B450" s="46"/>
      <c r="C450" s="47"/>
      <c r="D450" s="47"/>
      <c r="E450" s="47"/>
      <c r="F450" s="47"/>
    </row>
    <row r="451" spans="1:6" x14ac:dyDescent="0.25">
      <c r="A451" s="44"/>
      <c r="B451" s="46"/>
      <c r="C451" s="47"/>
      <c r="D451" s="47"/>
      <c r="E451" s="47"/>
      <c r="F451" s="47"/>
    </row>
    <row r="452" spans="1:6" x14ac:dyDescent="0.25">
      <c r="A452" s="44"/>
      <c r="B452" s="46"/>
      <c r="C452" s="47"/>
      <c r="D452" s="47"/>
      <c r="E452" s="47"/>
      <c r="F452" s="47"/>
    </row>
    <row r="453" spans="1:6" x14ac:dyDescent="0.25">
      <c r="A453" s="44"/>
      <c r="B453" s="46"/>
      <c r="C453" s="47"/>
      <c r="D453" s="47"/>
      <c r="E453" s="47"/>
      <c r="F453" s="47"/>
    </row>
    <row r="454" spans="1:6" x14ac:dyDescent="0.25">
      <c r="A454" s="44"/>
      <c r="B454" s="46"/>
      <c r="C454" s="47"/>
      <c r="D454" s="47"/>
      <c r="E454" s="47"/>
      <c r="F454" s="47"/>
    </row>
    <row r="455" spans="1:6" x14ac:dyDescent="0.25">
      <c r="A455" s="44"/>
      <c r="B455" s="46"/>
      <c r="C455" s="47"/>
      <c r="D455" s="47"/>
      <c r="E455" s="47"/>
      <c r="F455" s="47"/>
    </row>
    <row r="456" spans="1:6" x14ac:dyDescent="0.25">
      <c r="A456" s="44"/>
      <c r="B456" s="46"/>
      <c r="C456" s="47"/>
      <c r="D456" s="47"/>
      <c r="E456" s="47"/>
      <c r="F456" s="47"/>
    </row>
    <row r="457" spans="1:6" x14ac:dyDescent="0.25">
      <c r="A457" s="44"/>
      <c r="B457" s="46"/>
      <c r="C457" s="47"/>
      <c r="D457" s="47"/>
      <c r="E457" s="47"/>
      <c r="F457" s="47"/>
    </row>
    <row r="458" spans="1:6" x14ac:dyDescent="0.25">
      <c r="A458" s="44"/>
      <c r="B458" s="46"/>
      <c r="C458" s="47"/>
      <c r="D458" s="47"/>
      <c r="E458" s="47"/>
      <c r="F458" s="47"/>
    </row>
    <row r="459" spans="1:6" x14ac:dyDescent="0.25">
      <c r="A459" s="44"/>
      <c r="B459" s="46"/>
      <c r="C459" s="47"/>
      <c r="D459" s="47"/>
      <c r="E459" s="47"/>
      <c r="F459" s="47"/>
    </row>
    <row r="460" spans="1:6" x14ac:dyDescent="0.25">
      <c r="A460" s="44"/>
      <c r="B460" s="46"/>
      <c r="C460" s="47"/>
      <c r="D460" s="47"/>
      <c r="E460" s="47"/>
      <c r="F460" s="47"/>
    </row>
    <row r="461" spans="1:6" x14ac:dyDescent="0.25">
      <c r="A461" s="44"/>
      <c r="B461" s="46"/>
      <c r="C461" s="47"/>
      <c r="D461" s="47"/>
      <c r="E461" s="47"/>
      <c r="F461" s="47"/>
    </row>
    <row r="462" spans="1:6" x14ac:dyDescent="0.25">
      <c r="A462" s="44"/>
      <c r="B462" s="46"/>
      <c r="C462" s="47"/>
      <c r="D462" s="47"/>
      <c r="E462" s="47"/>
      <c r="F462" s="47"/>
    </row>
    <row r="463" spans="1:6" x14ac:dyDescent="0.25">
      <c r="A463" s="44"/>
      <c r="B463" s="46"/>
      <c r="C463" s="47"/>
      <c r="D463" s="47"/>
      <c r="E463" s="47"/>
      <c r="F463" s="47"/>
    </row>
    <row r="464" spans="1:6" x14ac:dyDescent="0.25">
      <c r="A464" s="44"/>
      <c r="B464" s="46"/>
      <c r="C464" s="47"/>
      <c r="D464" s="47"/>
      <c r="E464" s="47"/>
      <c r="F464" s="47"/>
    </row>
    <row r="465" spans="1:6" x14ac:dyDescent="0.25">
      <c r="A465" s="44"/>
      <c r="B465" s="46"/>
      <c r="C465" s="47"/>
      <c r="D465" s="47"/>
      <c r="E465" s="47"/>
      <c r="F465" s="47"/>
    </row>
    <row r="466" spans="1:6" x14ac:dyDescent="0.25">
      <c r="A466" s="44"/>
      <c r="B466" s="46"/>
      <c r="C466" s="47"/>
      <c r="D466" s="47"/>
      <c r="E466" s="47"/>
      <c r="F466" s="47"/>
    </row>
    <row r="467" spans="1:6" x14ac:dyDescent="0.25">
      <c r="A467" s="44"/>
      <c r="B467" s="46"/>
      <c r="C467" s="47"/>
      <c r="D467" s="47"/>
      <c r="E467" s="47"/>
      <c r="F467" s="47"/>
    </row>
    <row r="468" spans="1:6" x14ac:dyDescent="0.25">
      <c r="A468" s="44"/>
      <c r="B468" s="46"/>
      <c r="C468" s="47"/>
      <c r="D468" s="47"/>
      <c r="E468" s="47"/>
      <c r="F468" s="47"/>
    </row>
    <row r="469" spans="1:6" x14ac:dyDescent="0.25">
      <c r="A469" s="44"/>
      <c r="B469" s="46"/>
      <c r="C469" s="47"/>
      <c r="D469" s="47"/>
      <c r="E469" s="47"/>
      <c r="F469" s="47"/>
    </row>
    <row r="470" spans="1:6" x14ac:dyDescent="0.25">
      <c r="A470" s="44"/>
      <c r="B470" s="46"/>
      <c r="C470" s="47"/>
      <c r="D470" s="47"/>
      <c r="E470" s="47"/>
      <c r="F470" s="47"/>
    </row>
    <row r="471" spans="1:6" x14ac:dyDescent="0.25">
      <c r="A471" s="44"/>
      <c r="B471" s="46"/>
      <c r="C471" s="47"/>
      <c r="D471" s="47"/>
      <c r="E471" s="47"/>
      <c r="F471" s="47"/>
    </row>
    <row r="472" spans="1:6" x14ac:dyDescent="0.25">
      <c r="A472" s="44"/>
      <c r="B472" s="46"/>
      <c r="C472" s="47"/>
      <c r="D472" s="47"/>
      <c r="E472" s="47"/>
      <c r="F472" s="47"/>
    </row>
    <row r="473" spans="1:6" x14ac:dyDescent="0.25">
      <c r="A473" s="44"/>
      <c r="B473" s="46"/>
      <c r="C473" s="47"/>
      <c r="D473" s="47"/>
      <c r="E473" s="47"/>
      <c r="F473" s="47"/>
    </row>
    <row r="474" spans="1:6" x14ac:dyDescent="0.25">
      <c r="A474" s="44"/>
      <c r="B474" s="46"/>
      <c r="C474" s="47"/>
      <c r="D474" s="47"/>
      <c r="E474" s="47"/>
      <c r="F474" s="47"/>
    </row>
    <row r="475" spans="1:6" x14ac:dyDescent="0.25">
      <c r="A475" s="44"/>
      <c r="B475" s="46"/>
      <c r="C475" s="47"/>
      <c r="D475" s="47"/>
      <c r="E475" s="47"/>
      <c r="F475" s="47"/>
    </row>
    <row r="476" spans="1:6" x14ac:dyDescent="0.25">
      <c r="A476" s="44"/>
      <c r="B476" s="46"/>
      <c r="C476" s="47"/>
      <c r="D476" s="47"/>
      <c r="E476" s="47"/>
      <c r="F476" s="47"/>
    </row>
    <row r="477" spans="1:6" x14ac:dyDescent="0.25">
      <c r="A477" s="44"/>
      <c r="B477" s="46"/>
      <c r="C477" s="47"/>
      <c r="D477" s="47"/>
      <c r="E477" s="47"/>
      <c r="F477" s="47"/>
    </row>
    <row r="478" spans="1:6" x14ac:dyDescent="0.25">
      <c r="A478" s="44"/>
      <c r="B478" s="46"/>
      <c r="C478" s="47"/>
      <c r="D478" s="47"/>
      <c r="E478" s="47"/>
      <c r="F478" s="47"/>
    </row>
    <row r="479" spans="1:6" x14ac:dyDescent="0.25">
      <c r="A479" s="44"/>
      <c r="B479" s="46"/>
      <c r="C479" s="47"/>
      <c r="D479" s="47"/>
      <c r="E479" s="47"/>
      <c r="F479" s="47"/>
    </row>
    <row r="480" spans="1:6" x14ac:dyDescent="0.25">
      <c r="A480" s="44"/>
      <c r="B480" s="46"/>
      <c r="C480" s="47"/>
      <c r="D480" s="47"/>
      <c r="E480" s="47"/>
      <c r="F480" s="47"/>
    </row>
    <row r="481" spans="1:6" x14ac:dyDescent="0.25">
      <c r="A481" s="44"/>
      <c r="B481" s="46"/>
      <c r="C481" s="47"/>
      <c r="D481" s="47"/>
      <c r="E481" s="47"/>
      <c r="F481" s="47"/>
    </row>
    <row r="482" spans="1:6" x14ac:dyDescent="0.25">
      <c r="A482" s="44"/>
      <c r="B482" s="46"/>
      <c r="C482" s="47"/>
      <c r="D482" s="47"/>
      <c r="E482" s="47"/>
      <c r="F482" s="47"/>
    </row>
    <row r="483" spans="1:6" x14ac:dyDescent="0.25">
      <c r="A483" s="44"/>
      <c r="B483" s="46"/>
      <c r="C483" s="47"/>
      <c r="D483" s="47"/>
      <c r="E483" s="47"/>
      <c r="F483" s="47"/>
    </row>
    <row r="484" spans="1:6" x14ac:dyDescent="0.25">
      <c r="A484" s="44"/>
      <c r="B484" s="46"/>
      <c r="C484" s="47"/>
      <c r="D484" s="47"/>
      <c r="E484" s="47"/>
      <c r="F484" s="47"/>
    </row>
    <row r="485" spans="1:6" x14ac:dyDescent="0.25">
      <c r="A485" s="44"/>
      <c r="B485" s="46"/>
      <c r="C485" s="47"/>
      <c r="D485" s="47"/>
      <c r="E485" s="47"/>
      <c r="F485" s="47"/>
    </row>
    <row r="486" spans="1:6" x14ac:dyDescent="0.25">
      <c r="A486" s="44"/>
      <c r="B486" s="46"/>
      <c r="C486" s="47"/>
      <c r="D486" s="47"/>
      <c r="E486" s="47"/>
      <c r="F486" s="47"/>
    </row>
    <row r="487" spans="1:6" x14ac:dyDescent="0.25">
      <c r="A487" s="44"/>
      <c r="B487" s="46"/>
      <c r="C487" s="47"/>
      <c r="D487" s="47"/>
      <c r="E487" s="47"/>
      <c r="F487" s="47"/>
    </row>
    <row r="488" spans="1:6" x14ac:dyDescent="0.25">
      <c r="A488" s="44"/>
      <c r="B488" s="46"/>
      <c r="C488" s="47"/>
      <c r="D488" s="47"/>
      <c r="E488" s="47"/>
      <c r="F488" s="47"/>
    </row>
    <row r="489" spans="1:6" x14ac:dyDescent="0.25">
      <c r="A489" s="44"/>
      <c r="B489" s="46"/>
      <c r="C489" s="47"/>
      <c r="D489" s="47"/>
      <c r="E489" s="47"/>
      <c r="F489" s="47"/>
    </row>
    <row r="490" spans="1:6" x14ac:dyDescent="0.25">
      <c r="A490" s="44"/>
      <c r="B490" s="46"/>
      <c r="C490" s="47"/>
      <c r="D490" s="47"/>
      <c r="E490" s="47"/>
      <c r="F490" s="47"/>
    </row>
    <row r="491" spans="1:6" x14ac:dyDescent="0.25">
      <c r="A491" s="44"/>
      <c r="B491" s="46"/>
      <c r="C491" s="47"/>
      <c r="D491" s="47"/>
      <c r="E491" s="47"/>
      <c r="F491" s="47"/>
    </row>
    <row r="492" spans="1:6" x14ac:dyDescent="0.25">
      <c r="A492" s="44"/>
      <c r="B492" s="46"/>
      <c r="C492" s="47"/>
      <c r="D492" s="47"/>
      <c r="E492" s="47"/>
      <c r="F492" s="47"/>
    </row>
    <row r="493" spans="1:6" x14ac:dyDescent="0.25">
      <c r="A493" s="44"/>
      <c r="B493" s="46"/>
      <c r="C493" s="47"/>
      <c r="D493" s="47"/>
      <c r="E493" s="47"/>
      <c r="F493" s="47"/>
    </row>
    <row r="494" spans="1:6" x14ac:dyDescent="0.25">
      <c r="A494" s="44"/>
      <c r="B494" s="46"/>
      <c r="C494" s="47"/>
      <c r="D494" s="47"/>
      <c r="E494" s="47"/>
      <c r="F494" s="47"/>
    </row>
    <row r="495" spans="1:6" x14ac:dyDescent="0.25">
      <c r="A495" s="44"/>
      <c r="B495" s="46"/>
      <c r="C495" s="47"/>
      <c r="D495" s="47"/>
      <c r="E495" s="47"/>
      <c r="F495" s="47"/>
    </row>
    <row r="496" spans="1:6" x14ac:dyDescent="0.25">
      <c r="A496" s="44"/>
      <c r="B496" s="46"/>
      <c r="C496" s="47"/>
      <c r="D496" s="47"/>
      <c r="E496" s="47"/>
      <c r="F496" s="47"/>
    </row>
    <row r="497" spans="1:6" x14ac:dyDescent="0.25">
      <c r="A497" s="44"/>
      <c r="B497" s="46"/>
      <c r="C497" s="47"/>
      <c r="D497" s="47"/>
      <c r="E497" s="47"/>
      <c r="F497" s="47"/>
    </row>
    <row r="498" spans="1:6" x14ac:dyDescent="0.25">
      <c r="A498" s="44"/>
      <c r="B498" s="46"/>
      <c r="C498" s="47"/>
      <c r="D498" s="47"/>
      <c r="E498" s="47"/>
      <c r="F498" s="47"/>
    </row>
    <row r="499" spans="1:6" x14ac:dyDescent="0.25">
      <c r="A499" s="44"/>
      <c r="B499" s="46"/>
      <c r="C499" s="47"/>
      <c r="D499" s="47"/>
      <c r="E499" s="47"/>
      <c r="F499" s="47"/>
    </row>
    <row r="500" spans="1:6" x14ac:dyDescent="0.25">
      <c r="A500" s="44"/>
      <c r="B500" s="46"/>
      <c r="C500" s="47"/>
      <c r="D500" s="47"/>
      <c r="E500" s="47"/>
      <c r="F500" s="47"/>
    </row>
    <row r="501" spans="1:6" x14ac:dyDescent="0.25">
      <c r="A501" s="44"/>
      <c r="B501" s="46"/>
      <c r="C501" s="47"/>
      <c r="D501" s="47"/>
      <c r="E501" s="47"/>
      <c r="F501" s="47"/>
    </row>
    <row r="502" spans="1:6" x14ac:dyDescent="0.25">
      <c r="A502" s="44"/>
      <c r="B502" s="46"/>
      <c r="C502" s="47"/>
      <c r="D502" s="47"/>
      <c r="E502" s="47"/>
      <c r="F502" s="47"/>
    </row>
    <row r="503" spans="1:6" x14ac:dyDescent="0.25">
      <c r="A503" s="44"/>
      <c r="B503" s="46"/>
      <c r="C503" s="47"/>
      <c r="D503" s="47"/>
      <c r="E503" s="47"/>
      <c r="F503" s="47"/>
    </row>
    <row r="504" spans="1:6" x14ac:dyDescent="0.25">
      <c r="A504" s="44"/>
      <c r="B504" s="46"/>
      <c r="C504" s="47"/>
      <c r="D504" s="47"/>
      <c r="E504" s="47"/>
      <c r="F504" s="47"/>
    </row>
    <row r="505" spans="1:6" x14ac:dyDescent="0.25">
      <c r="A505" s="44"/>
      <c r="B505" s="46"/>
      <c r="C505" s="47"/>
      <c r="D505" s="47"/>
      <c r="E505" s="47"/>
      <c r="F505" s="47"/>
    </row>
    <row r="506" spans="1:6" x14ac:dyDescent="0.25">
      <c r="A506" s="44"/>
      <c r="B506" s="46"/>
      <c r="C506" s="47"/>
      <c r="D506" s="47"/>
      <c r="E506" s="47"/>
      <c r="F506" s="47"/>
    </row>
    <row r="507" spans="1:6" x14ac:dyDescent="0.25">
      <c r="A507" s="44"/>
      <c r="B507" s="46"/>
      <c r="C507" s="47"/>
      <c r="D507" s="47"/>
      <c r="E507" s="47"/>
      <c r="F507" s="47"/>
    </row>
    <row r="508" spans="1:6" x14ac:dyDescent="0.25">
      <c r="A508" s="44"/>
      <c r="B508" s="46"/>
      <c r="C508" s="47"/>
      <c r="D508" s="47"/>
      <c r="E508" s="47"/>
      <c r="F508" s="47"/>
    </row>
    <row r="509" spans="1:6" x14ac:dyDescent="0.25">
      <c r="A509" s="44"/>
      <c r="B509" s="46"/>
      <c r="C509" s="47"/>
      <c r="D509" s="47"/>
      <c r="E509" s="47"/>
      <c r="F509" s="47"/>
    </row>
    <row r="510" spans="1:6" x14ac:dyDescent="0.25">
      <c r="A510" s="44"/>
      <c r="B510" s="46"/>
      <c r="C510" s="47"/>
      <c r="D510" s="47"/>
      <c r="E510" s="47"/>
      <c r="F510" s="47"/>
    </row>
    <row r="511" spans="1:6" x14ac:dyDescent="0.25">
      <c r="A511" s="44"/>
      <c r="B511" s="46"/>
      <c r="C511" s="47"/>
      <c r="D511" s="47"/>
      <c r="E511" s="47"/>
      <c r="F511" s="47"/>
    </row>
    <row r="512" spans="1:6" x14ac:dyDescent="0.25">
      <c r="A512" s="44"/>
      <c r="B512" s="46"/>
      <c r="C512" s="47"/>
      <c r="D512" s="47"/>
      <c r="E512" s="47"/>
      <c r="F512" s="47"/>
    </row>
    <row r="513" spans="1:6" x14ac:dyDescent="0.25">
      <c r="A513" s="44"/>
      <c r="B513" s="46"/>
      <c r="C513" s="47"/>
      <c r="D513" s="47"/>
      <c r="E513" s="47"/>
      <c r="F513" s="47"/>
    </row>
    <row r="514" spans="1:6" x14ac:dyDescent="0.25">
      <c r="A514" s="44"/>
      <c r="B514" s="46"/>
      <c r="C514" s="47"/>
      <c r="D514" s="47"/>
      <c r="E514" s="47"/>
      <c r="F514" s="47"/>
    </row>
    <row r="515" spans="1:6" x14ac:dyDescent="0.25">
      <c r="A515" s="44"/>
      <c r="B515" s="46"/>
      <c r="C515" s="47"/>
      <c r="D515" s="47"/>
      <c r="E515" s="47"/>
      <c r="F515" s="47"/>
    </row>
    <row r="516" spans="1:6" x14ac:dyDescent="0.25">
      <c r="A516" s="44"/>
      <c r="B516" s="46"/>
      <c r="C516" s="47"/>
      <c r="D516" s="47"/>
      <c r="E516" s="47"/>
      <c r="F516" s="47"/>
    </row>
    <row r="517" spans="1:6" x14ac:dyDescent="0.25">
      <c r="A517" s="44"/>
      <c r="B517" s="46"/>
      <c r="C517" s="47"/>
      <c r="D517" s="47"/>
      <c r="E517" s="47"/>
      <c r="F517" s="47"/>
    </row>
    <row r="518" spans="1:6" x14ac:dyDescent="0.25">
      <c r="A518" s="44"/>
      <c r="B518" s="46"/>
      <c r="C518" s="47"/>
      <c r="D518" s="47"/>
      <c r="E518" s="47"/>
      <c r="F518" s="47"/>
    </row>
    <row r="519" spans="1:6" x14ac:dyDescent="0.25">
      <c r="A519" s="44"/>
      <c r="B519" s="46"/>
      <c r="C519" s="47"/>
      <c r="D519" s="47"/>
      <c r="E519" s="47"/>
      <c r="F519" s="47"/>
    </row>
    <row r="520" spans="1:6" x14ac:dyDescent="0.25">
      <c r="A520" s="44"/>
      <c r="B520" s="46"/>
      <c r="C520" s="47"/>
      <c r="D520" s="47"/>
      <c r="E520" s="47"/>
      <c r="F520" s="47"/>
    </row>
    <row r="521" spans="1:6" x14ac:dyDescent="0.25">
      <c r="A521" s="44"/>
      <c r="B521" s="46"/>
      <c r="C521" s="47"/>
      <c r="D521" s="47"/>
      <c r="E521" s="47"/>
      <c r="F521" s="47"/>
    </row>
    <row r="522" spans="1:6" x14ac:dyDescent="0.25">
      <c r="A522" s="44"/>
      <c r="B522" s="46"/>
      <c r="C522" s="47"/>
      <c r="D522" s="47"/>
      <c r="E522" s="47"/>
      <c r="F522" s="47"/>
    </row>
    <row r="523" spans="1:6" x14ac:dyDescent="0.25">
      <c r="A523" s="44"/>
      <c r="B523" s="46"/>
      <c r="C523" s="47"/>
      <c r="D523" s="47"/>
      <c r="E523" s="47"/>
      <c r="F523" s="47"/>
    </row>
    <row r="524" spans="1:6" x14ac:dyDescent="0.25">
      <c r="A524" s="44"/>
      <c r="B524" s="46"/>
      <c r="C524" s="47"/>
      <c r="D524" s="47"/>
      <c r="E524" s="47"/>
      <c r="F524" s="47"/>
    </row>
    <row r="525" spans="1:6" x14ac:dyDescent="0.25">
      <c r="A525" s="44"/>
      <c r="B525" s="46"/>
      <c r="C525" s="47"/>
      <c r="D525" s="47"/>
      <c r="E525" s="47"/>
      <c r="F525" s="47"/>
    </row>
    <row r="526" spans="1:6" x14ac:dyDescent="0.25">
      <c r="A526" s="44"/>
      <c r="B526" s="46"/>
      <c r="C526" s="47"/>
      <c r="D526" s="47"/>
      <c r="E526" s="47"/>
      <c r="F526" s="47"/>
    </row>
    <row r="527" spans="1:6" x14ac:dyDescent="0.25">
      <c r="A527" s="44"/>
      <c r="B527" s="46"/>
      <c r="C527" s="47"/>
      <c r="D527" s="47"/>
      <c r="E527" s="47"/>
      <c r="F527" s="47"/>
    </row>
    <row r="528" spans="1:6" x14ac:dyDescent="0.25">
      <c r="A528" s="44"/>
      <c r="B528" s="46"/>
      <c r="C528" s="47"/>
      <c r="D528" s="47"/>
      <c r="E528" s="47"/>
      <c r="F528" s="47"/>
    </row>
    <row r="529" spans="1:6" x14ac:dyDescent="0.25">
      <c r="A529" s="44"/>
      <c r="B529" s="46"/>
      <c r="C529" s="47"/>
      <c r="D529" s="47"/>
      <c r="E529" s="47"/>
      <c r="F529" s="47"/>
    </row>
    <row r="530" spans="1:6" x14ac:dyDescent="0.25">
      <c r="A530" s="44"/>
      <c r="B530" s="46"/>
      <c r="C530" s="47"/>
      <c r="D530" s="47"/>
      <c r="E530" s="47"/>
      <c r="F530" s="47"/>
    </row>
    <row r="531" spans="1:6" x14ac:dyDescent="0.25">
      <c r="A531" s="44"/>
      <c r="B531" s="46"/>
      <c r="C531" s="47"/>
      <c r="D531" s="47"/>
      <c r="E531" s="47"/>
      <c r="F531" s="47"/>
    </row>
    <row r="532" spans="1:6" x14ac:dyDescent="0.25">
      <c r="A532" s="44"/>
      <c r="B532" s="46"/>
      <c r="C532" s="47"/>
      <c r="D532" s="47"/>
      <c r="E532" s="47"/>
      <c r="F532" s="47"/>
    </row>
    <row r="533" spans="1:6" x14ac:dyDescent="0.25">
      <c r="A533" s="44"/>
      <c r="B533" s="46"/>
      <c r="C533" s="47"/>
      <c r="D533" s="47"/>
      <c r="E533" s="47"/>
      <c r="F533" s="47"/>
    </row>
    <row r="534" spans="1:6" x14ac:dyDescent="0.25">
      <c r="A534" s="44"/>
      <c r="B534" s="46"/>
      <c r="C534" s="47"/>
      <c r="D534" s="47"/>
      <c r="E534" s="47"/>
      <c r="F534" s="47"/>
    </row>
    <row r="535" spans="1:6" x14ac:dyDescent="0.25">
      <c r="A535" s="44"/>
      <c r="B535" s="46"/>
      <c r="C535" s="47"/>
      <c r="D535" s="47"/>
      <c r="E535" s="47"/>
      <c r="F535" s="47"/>
    </row>
    <row r="536" spans="1:6" x14ac:dyDescent="0.25">
      <c r="A536" s="44"/>
      <c r="B536" s="46"/>
      <c r="C536" s="47"/>
      <c r="D536" s="47"/>
      <c r="E536" s="47"/>
      <c r="F536" s="47"/>
    </row>
    <row r="537" spans="1:6" x14ac:dyDescent="0.25">
      <c r="A537" s="44"/>
      <c r="B537" s="46"/>
      <c r="C537" s="47"/>
      <c r="D537" s="47"/>
      <c r="E537" s="47"/>
      <c r="F537" s="47"/>
    </row>
    <row r="538" spans="1:6" x14ac:dyDescent="0.25">
      <c r="A538" s="44"/>
      <c r="B538" s="46"/>
      <c r="C538" s="47"/>
      <c r="D538" s="47"/>
      <c r="E538" s="47"/>
      <c r="F538" s="47"/>
    </row>
    <row r="539" spans="1:6" x14ac:dyDescent="0.25">
      <c r="A539" s="44"/>
      <c r="B539" s="46"/>
      <c r="C539" s="47"/>
      <c r="D539" s="47"/>
      <c r="E539" s="47"/>
      <c r="F539" s="47"/>
    </row>
    <row r="540" spans="1:6" x14ac:dyDescent="0.25">
      <c r="A540" s="44"/>
      <c r="B540" s="46"/>
      <c r="C540" s="47"/>
      <c r="D540" s="47"/>
      <c r="E540" s="47"/>
      <c r="F540" s="47"/>
    </row>
    <row r="541" spans="1:6" x14ac:dyDescent="0.25">
      <c r="A541" s="44"/>
      <c r="B541" s="46"/>
      <c r="C541" s="47"/>
      <c r="D541" s="47"/>
      <c r="E541" s="47"/>
      <c r="F541" s="47"/>
    </row>
    <row r="542" spans="1:6" x14ac:dyDescent="0.25">
      <c r="A542" s="44"/>
      <c r="B542" s="46"/>
      <c r="C542" s="47"/>
      <c r="D542" s="47"/>
      <c r="E542" s="47"/>
      <c r="F542" s="47"/>
    </row>
    <row r="543" spans="1:6" x14ac:dyDescent="0.25">
      <c r="A543" s="44"/>
      <c r="B543" s="46"/>
      <c r="C543" s="47"/>
      <c r="D543" s="47"/>
      <c r="E543" s="47"/>
      <c r="F543" s="47"/>
    </row>
    <row r="544" spans="1:6" x14ac:dyDescent="0.25">
      <c r="A544" s="44"/>
      <c r="B544" s="46"/>
      <c r="C544" s="47"/>
      <c r="D544" s="47"/>
      <c r="E544" s="47"/>
      <c r="F544" s="47"/>
    </row>
    <row r="545" spans="1:6" x14ac:dyDescent="0.25">
      <c r="A545" s="44"/>
      <c r="B545" s="46"/>
      <c r="C545" s="47"/>
      <c r="D545" s="47"/>
      <c r="E545" s="47"/>
      <c r="F545" s="47"/>
    </row>
    <row r="546" spans="1:6" x14ac:dyDescent="0.25">
      <c r="A546" s="44"/>
      <c r="B546" s="46"/>
      <c r="C546" s="47"/>
      <c r="D546" s="47"/>
      <c r="E546" s="47"/>
      <c r="F546" s="47"/>
    </row>
    <row r="547" spans="1:6" x14ac:dyDescent="0.25">
      <c r="A547" s="44"/>
      <c r="B547" s="46"/>
      <c r="C547" s="47"/>
      <c r="D547" s="47"/>
      <c r="E547" s="47"/>
      <c r="F547" s="47"/>
    </row>
    <row r="548" spans="1:6" x14ac:dyDescent="0.25">
      <c r="A548" s="44"/>
      <c r="B548" s="46"/>
      <c r="C548" s="47"/>
      <c r="D548" s="47"/>
      <c r="E548" s="47"/>
      <c r="F548" s="47"/>
    </row>
    <row r="549" spans="1:6" x14ac:dyDescent="0.25">
      <c r="A549" s="44"/>
      <c r="B549" s="46"/>
      <c r="C549" s="47"/>
      <c r="D549" s="47"/>
      <c r="E549" s="47"/>
      <c r="F549" s="47"/>
    </row>
    <row r="550" spans="1:6" x14ac:dyDescent="0.25">
      <c r="A550" s="44"/>
      <c r="B550" s="46"/>
      <c r="C550" s="47"/>
      <c r="D550" s="47"/>
      <c r="E550" s="47"/>
      <c r="F550" s="47"/>
    </row>
    <row r="551" spans="1:6" x14ac:dyDescent="0.25">
      <c r="A551" s="44"/>
      <c r="B551" s="46"/>
      <c r="C551" s="47"/>
      <c r="D551" s="47"/>
      <c r="E551" s="47"/>
      <c r="F551" s="47"/>
    </row>
    <row r="552" spans="1:6" x14ac:dyDescent="0.25">
      <c r="A552" s="44"/>
      <c r="B552" s="46"/>
      <c r="C552" s="47"/>
      <c r="D552" s="47"/>
      <c r="E552" s="47"/>
      <c r="F552" s="47"/>
    </row>
    <row r="553" spans="1:6" x14ac:dyDescent="0.25">
      <c r="A553" s="44"/>
      <c r="B553" s="46"/>
      <c r="C553" s="47"/>
      <c r="D553" s="47"/>
      <c r="E553" s="47"/>
      <c r="F553" s="47"/>
    </row>
    <row r="554" spans="1:6" x14ac:dyDescent="0.25">
      <c r="A554" s="44"/>
      <c r="B554" s="46"/>
      <c r="C554" s="47"/>
      <c r="D554" s="47"/>
      <c r="E554" s="47"/>
      <c r="F554" s="47"/>
    </row>
    <row r="555" spans="1:6" x14ac:dyDescent="0.25">
      <c r="A555" s="44"/>
      <c r="B555" s="46"/>
      <c r="C555" s="47"/>
      <c r="D555" s="47"/>
      <c r="E555" s="47"/>
      <c r="F555" s="47"/>
    </row>
    <row r="556" spans="1:6" x14ac:dyDescent="0.25">
      <c r="A556" s="44"/>
      <c r="B556" s="46"/>
      <c r="C556" s="47"/>
      <c r="D556" s="47"/>
      <c r="E556" s="47"/>
      <c r="F556" s="47"/>
    </row>
    <row r="557" spans="1:6" x14ac:dyDescent="0.25">
      <c r="A557" s="44"/>
      <c r="B557" s="46"/>
      <c r="C557" s="47"/>
      <c r="D557" s="47"/>
      <c r="E557" s="47"/>
      <c r="F557" s="47"/>
    </row>
    <row r="558" spans="1:6" x14ac:dyDescent="0.25">
      <c r="A558" s="44"/>
      <c r="B558" s="46"/>
      <c r="C558" s="47"/>
      <c r="D558" s="47"/>
      <c r="E558" s="47"/>
      <c r="F558" s="47"/>
    </row>
    <row r="559" spans="1:6" x14ac:dyDescent="0.25">
      <c r="A559" s="44"/>
      <c r="B559" s="46"/>
      <c r="C559" s="47"/>
      <c r="D559" s="47"/>
      <c r="E559" s="47"/>
      <c r="F559" s="47"/>
    </row>
    <row r="560" spans="1:6" x14ac:dyDescent="0.25">
      <c r="A560" s="44"/>
      <c r="B560" s="46"/>
      <c r="C560" s="47"/>
      <c r="D560" s="47"/>
      <c r="E560" s="47"/>
      <c r="F560" s="47"/>
    </row>
    <row r="561" spans="1:6" x14ac:dyDescent="0.25">
      <c r="A561" s="44"/>
      <c r="B561" s="46"/>
      <c r="C561" s="47"/>
      <c r="D561" s="47"/>
      <c r="E561" s="47"/>
      <c r="F561" s="47"/>
    </row>
    <row r="562" spans="1:6" x14ac:dyDescent="0.25">
      <c r="A562" s="44"/>
      <c r="B562" s="46"/>
      <c r="C562" s="47"/>
      <c r="D562" s="47"/>
      <c r="E562" s="47"/>
      <c r="F562" s="47"/>
    </row>
    <row r="563" spans="1:6" x14ac:dyDescent="0.25">
      <c r="A563" s="44"/>
      <c r="B563" s="46"/>
      <c r="C563" s="47"/>
      <c r="D563" s="47"/>
      <c r="E563" s="47"/>
      <c r="F563" s="47"/>
    </row>
    <row r="564" spans="1:6" x14ac:dyDescent="0.25">
      <c r="A564" s="44"/>
      <c r="B564" s="46"/>
      <c r="C564" s="47"/>
      <c r="D564" s="47"/>
      <c r="E564" s="47"/>
      <c r="F564" s="47"/>
    </row>
    <row r="565" spans="1:6" x14ac:dyDescent="0.25">
      <c r="A565" s="44"/>
      <c r="B565" s="46"/>
      <c r="C565" s="47"/>
      <c r="D565" s="47"/>
      <c r="E565" s="47"/>
      <c r="F565" s="47"/>
    </row>
    <row r="566" spans="1:6" x14ac:dyDescent="0.25">
      <c r="A566" s="44"/>
      <c r="B566" s="46"/>
      <c r="C566" s="47"/>
      <c r="D566" s="47"/>
      <c r="E566" s="47"/>
      <c r="F566" s="47"/>
    </row>
    <row r="567" spans="1:6" x14ac:dyDescent="0.25">
      <c r="A567" s="44"/>
      <c r="B567" s="46"/>
      <c r="C567" s="47"/>
      <c r="D567" s="47"/>
      <c r="E567" s="47"/>
      <c r="F567" s="47"/>
    </row>
    <row r="568" spans="1:6" x14ac:dyDescent="0.25">
      <c r="A568" s="44"/>
      <c r="B568" s="46"/>
      <c r="C568" s="47"/>
      <c r="D568" s="47"/>
      <c r="E568" s="47"/>
      <c r="F568" s="47"/>
    </row>
    <row r="569" spans="1:6" x14ac:dyDescent="0.25">
      <c r="A569" s="44"/>
      <c r="B569" s="46"/>
      <c r="C569" s="47"/>
      <c r="D569" s="47"/>
      <c r="E569" s="47"/>
      <c r="F569" s="47"/>
    </row>
    <row r="570" spans="1:6" x14ac:dyDescent="0.25">
      <c r="A570" s="44"/>
      <c r="B570" s="46"/>
      <c r="C570" s="47"/>
      <c r="D570" s="47"/>
      <c r="E570" s="47"/>
      <c r="F570" s="47"/>
    </row>
    <row r="571" spans="1:6" x14ac:dyDescent="0.25">
      <c r="A571" s="44"/>
      <c r="B571" s="46"/>
      <c r="C571" s="47"/>
      <c r="D571" s="47"/>
      <c r="E571" s="47"/>
      <c r="F571" s="47"/>
    </row>
    <row r="572" spans="1:6" x14ac:dyDescent="0.25">
      <c r="A572" s="44"/>
      <c r="B572" s="46"/>
      <c r="C572" s="47"/>
      <c r="D572" s="47"/>
      <c r="E572" s="47"/>
      <c r="F572" s="47"/>
    </row>
    <row r="573" spans="1:6" x14ac:dyDescent="0.25">
      <c r="A573" s="44"/>
      <c r="B573" s="46"/>
      <c r="C573" s="47"/>
      <c r="D573" s="47"/>
      <c r="E573" s="47"/>
      <c r="F573" s="47"/>
    </row>
    <row r="574" spans="1:6" x14ac:dyDescent="0.25">
      <c r="A574" s="44"/>
      <c r="B574" s="46"/>
      <c r="C574" s="47"/>
      <c r="D574" s="47"/>
      <c r="E574" s="47"/>
      <c r="F574" s="47"/>
    </row>
    <row r="575" spans="1:6" x14ac:dyDescent="0.25">
      <c r="A575" s="44"/>
      <c r="B575" s="46"/>
      <c r="C575" s="47"/>
      <c r="D575" s="47"/>
      <c r="E575" s="47"/>
      <c r="F575" s="47"/>
    </row>
    <row r="576" spans="1:6" x14ac:dyDescent="0.25">
      <c r="A576" s="44"/>
      <c r="B576" s="46"/>
      <c r="C576" s="47"/>
      <c r="D576" s="47"/>
      <c r="E576" s="47"/>
      <c r="F576" s="47"/>
    </row>
    <row r="577" spans="1:6" x14ac:dyDescent="0.25">
      <c r="A577" s="44"/>
      <c r="B577" s="46"/>
      <c r="C577" s="47"/>
      <c r="D577" s="47"/>
      <c r="E577" s="47"/>
      <c r="F577" s="47"/>
    </row>
    <row r="578" spans="1:6" x14ac:dyDescent="0.25">
      <c r="A578" s="44"/>
      <c r="B578" s="46"/>
      <c r="C578" s="47"/>
      <c r="D578" s="47"/>
      <c r="E578" s="47"/>
      <c r="F578" s="47"/>
    </row>
    <row r="579" spans="1:6" x14ac:dyDescent="0.25">
      <c r="A579" s="44"/>
      <c r="B579" s="46"/>
      <c r="C579" s="47"/>
      <c r="D579" s="47"/>
      <c r="E579" s="47"/>
      <c r="F579" s="47"/>
    </row>
    <row r="580" spans="1:6" x14ac:dyDescent="0.25">
      <c r="A580" s="44"/>
      <c r="B580" s="46"/>
      <c r="C580" s="47"/>
      <c r="D580" s="47"/>
      <c r="E580" s="47"/>
      <c r="F580" s="47"/>
    </row>
    <row r="581" spans="1:6" x14ac:dyDescent="0.25">
      <c r="A581" s="44"/>
      <c r="B581" s="46"/>
      <c r="C581" s="47"/>
      <c r="D581" s="47"/>
      <c r="E581" s="47"/>
      <c r="F581" s="47"/>
    </row>
    <row r="582" spans="1:6" x14ac:dyDescent="0.25">
      <c r="A582" s="44"/>
      <c r="B582" s="46"/>
      <c r="C582" s="47"/>
      <c r="D582" s="47"/>
      <c r="E582" s="47"/>
      <c r="F582" s="47"/>
    </row>
    <row r="583" spans="1:6" x14ac:dyDescent="0.25">
      <c r="A583" s="44"/>
      <c r="B583" s="46"/>
      <c r="C583" s="47"/>
      <c r="D583" s="47"/>
      <c r="E583" s="47"/>
      <c r="F583" s="47"/>
    </row>
    <row r="584" spans="1:6" x14ac:dyDescent="0.25">
      <c r="A584" s="44"/>
      <c r="B584" s="46"/>
      <c r="C584" s="47"/>
      <c r="D584" s="47"/>
      <c r="E584" s="47"/>
      <c r="F584" s="47"/>
    </row>
    <row r="585" spans="1:6" x14ac:dyDescent="0.25">
      <c r="A585" s="44"/>
      <c r="B585" s="46"/>
      <c r="C585" s="47"/>
      <c r="D585" s="47"/>
      <c r="E585" s="47"/>
      <c r="F585" s="47"/>
    </row>
    <row r="586" spans="1:6" x14ac:dyDescent="0.25">
      <c r="A586" s="44"/>
      <c r="B586" s="46"/>
      <c r="C586" s="47"/>
      <c r="D586" s="47"/>
      <c r="E586" s="47"/>
      <c r="F586" s="47"/>
    </row>
    <row r="587" spans="1:6" x14ac:dyDescent="0.25">
      <c r="A587" s="44"/>
      <c r="B587" s="46"/>
      <c r="C587" s="47"/>
      <c r="D587" s="47"/>
      <c r="E587" s="47"/>
      <c r="F587" s="47"/>
    </row>
    <row r="588" spans="1:6" x14ac:dyDescent="0.25">
      <c r="A588" s="44"/>
      <c r="B588" s="46"/>
      <c r="C588" s="47"/>
      <c r="D588" s="47"/>
      <c r="E588" s="47"/>
      <c r="F588" s="47"/>
    </row>
    <row r="589" spans="1:6" x14ac:dyDescent="0.25">
      <c r="A589" s="44"/>
      <c r="B589" s="46"/>
      <c r="C589" s="47"/>
      <c r="D589" s="47"/>
      <c r="E589" s="47"/>
      <c r="F589" s="47"/>
    </row>
    <row r="590" spans="1:6" x14ac:dyDescent="0.25">
      <c r="A590" s="44"/>
      <c r="B590" s="46"/>
      <c r="C590" s="47"/>
      <c r="D590" s="47"/>
      <c r="E590" s="47"/>
      <c r="F590" s="47"/>
    </row>
    <row r="591" spans="1:6" x14ac:dyDescent="0.25">
      <c r="A591" s="44"/>
      <c r="B591" s="46"/>
      <c r="C591" s="47"/>
      <c r="D591" s="47"/>
      <c r="E591" s="47"/>
      <c r="F591" s="47"/>
    </row>
    <row r="592" spans="1:6" x14ac:dyDescent="0.25">
      <c r="A592" s="44"/>
      <c r="B592" s="46"/>
      <c r="C592" s="47"/>
      <c r="D592" s="47"/>
      <c r="E592" s="47"/>
      <c r="F592" s="47"/>
    </row>
    <row r="593" spans="1:6" x14ac:dyDescent="0.25">
      <c r="A593" s="44"/>
      <c r="B593" s="46"/>
      <c r="C593" s="47"/>
      <c r="D593" s="47"/>
      <c r="E593" s="47"/>
      <c r="F593" s="47"/>
    </row>
    <row r="594" spans="1:6" x14ac:dyDescent="0.25">
      <c r="A594" s="44"/>
      <c r="B594" s="46"/>
      <c r="C594" s="47"/>
      <c r="D594" s="47"/>
      <c r="E594" s="47"/>
      <c r="F594" s="47"/>
    </row>
    <row r="595" spans="1:6" x14ac:dyDescent="0.25">
      <c r="A595" s="44"/>
      <c r="B595" s="46"/>
      <c r="C595" s="47"/>
      <c r="D595" s="47"/>
      <c r="E595" s="47"/>
      <c r="F595" s="47"/>
    </row>
    <row r="596" spans="1:6" x14ac:dyDescent="0.25">
      <c r="A596" s="44"/>
      <c r="B596" s="46"/>
      <c r="C596" s="47"/>
      <c r="D596" s="47"/>
      <c r="E596" s="47"/>
      <c r="F596" s="47"/>
    </row>
    <row r="597" spans="1:6" x14ac:dyDescent="0.25">
      <c r="A597" s="44"/>
      <c r="B597" s="46"/>
      <c r="C597" s="47"/>
      <c r="D597" s="47"/>
      <c r="E597" s="47"/>
      <c r="F597" s="47"/>
    </row>
    <row r="598" spans="1:6" x14ac:dyDescent="0.25">
      <c r="A598" s="44"/>
      <c r="B598" s="46"/>
      <c r="C598" s="47"/>
      <c r="D598" s="47"/>
      <c r="E598" s="47"/>
      <c r="F598" s="47"/>
    </row>
    <row r="599" spans="1:6" x14ac:dyDescent="0.25">
      <c r="A599" s="44"/>
      <c r="B599" s="46"/>
      <c r="C599" s="47"/>
      <c r="D599" s="47"/>
      <c r="E599" s="47"/>
      <c r="F599" s="47"/>
    </row>
    <row r="600" spans="1:6" x14ac:dyDescent="0.25">
      <c r="A600" s="44"/>
      <c r="B600" s="46"/>
      <c r="C600" s="47"/>
      <c r="D600" s="47"/>
      <c r="E600" s="47"/>
      <c r="F600" s="47"/>
    </row>
    <row r="601" spans="1:6" x14ac:dyDescent="0.25">
      <c r="A601" s="44"/>
      <c r="B601" s="46"/>
      <c r="C601" s="47"/>
      <c r="D601" s="47"/>
      <c r="E601" s="47"/>
      <c r="F601" s="47"/>
    </row>
    <row r="602" spans="1:6" x14ac:dyDescent="0.25">
      <c r="A602" s="44"/>
      <c r="B602" s="46"/>
      <c r="C602" s="47"/>
      <c r="D602" s="47"/>
      <c r="E602" s="47"/>
      <c r="F602" s="47"/>
    </row>
    <row r="603" spans="1:6" x14ac:dyDescent="0.25">
      <c r="A603" s="44"/>
      <c r="B603" s="46"/>
      <c r="C603" s="47"/>
      <c r="D603" s="47"/>
      <c r="E603" s="47"/>
      <c r="F603" s="47"/>
    </row>
    <row r="604" spans="1:6" x14ac:dyDescent="0.25">
      <c r="A604" s="44"/>
      <c r="B604" s="46"/>
      <c r="C604" s="47"/>
      <c r="D604" s="47"/>
      <c r="E604" s="47"/>
      <c r="F604" s="47"/>
    </row>
    <row r="605" spans="1:6" x14ac:dyDescent="0.25">
      <c r="A605" s="44"/>
      <c r="B605" s="46"/>
      <c r="C605" s="47"/>
      <c r="D605" s="47"/>
      <c r="E605" s="47"/>
      <c r="F605" s="47"/>
    </row>
    <row r="606" spans="1:6" x14ac:dyDescent="0.25">
      <c r="A606" s="44"/>
      <c r="B606" s="46"/>
      <c r="C606" s="47"/>
      <c r="D606" s="47"/>
      <c r="E606" s="47"/>
      <c r="F606" s="47"/>
    </row>
    <row r="607" spans="1:6" x14ac:dyDescent="0.25">
      <c r="A607" s="44"/>
      <c r="B607" s="46"/>
      <c r="C607" s="47"/>
      <c r="D607" s="47"/>
      <c r="E607" s="47"/>
      <c r="F607" s="47"/>
    </row>
    <row r="608" spans="1:6" x14ac:dyDescent="0.25">
      <c r="A608" s="44"/>
      <c r="B608" s="46"/>
      <c r="C608" s="47"/>
      <c r="D608" s="47"/>
      <c r="E608" s="47"/>
      <c r="F608" s="47"/>
    </row>
    <row r="609" spans="1:6" x14ac:dyDescent="0.25">
      <c r="A609" s="44"/>
      <c r="B609" s="46"/>
      <c r="C609" s="47"/>
      <c r="D609" s="47"/>
      <c r="E609" s="47"/>
      <c r="F609" s="47"/>
    </row>
    <row r="610" spans="1:6" x14ac:dyDescent="0.25">
      <c r="A610" s="44"/>
      <c r="B610" s="46"/>
      <c r="C610" s="47"/>
      <c r="D610" s="47"/>
      <c r="E610" s="47"/>
      <c r="F610" s="47"/>
    </row>
    <row r="611" spans="1:6" x14ac:dyDescent="0.25">
      <c r="A611" s="44"/>
      <c r="B611" s="46"/>
      <c r="C611" s="47"/>
      <c r="D611" s="47"/>
      <c r="E611" s="47"/>
      <c r="F611" s="47"/>
    </row>
    <row r="612" spans="1:6" x14ac:dyDescent="0.25">
      <c r="A612" s="44"/>
      <c r="B612" s="46"/>
      <c r="C612" s="47"/>
      <c r="D612" s="47"/>
      <c r="E612" s="47"/>
      <c r="F612" s="47"/>
    </row>
    <row r="613" spans="1:6" x14ac:dyDescent="0.25">
      <c r="A613" s="44"/>
      <c r="B613" s="46"/>
      <c r="C613" s="47"/>
      <c r="D613" s="47"/>
      <c r="E613" s="47"/>
      <c r="F613" s="47"/>
    </row>
    <row r="614" spans="1:6" x14ac:dyDescent="0.25">
      <c r="A614" s="44"/>
      <c r="B614" s="46"/>
      <c r="C614" s="47"/>
      <c r="D614" s="47"/>
      <c r="E614" s="47"/>
      <c r="F614" s="47"/>
    </row>
    <row r="615" spans="1:6" x14ac:dyDescent="0.25">
      <c r="A615" s="44"/>
      <c r="B615" s="46"/>
      <c r="C615" s="47"/>
      <c r="D615" s="47"/>
      <c r="E615" s="47"/>
      <c r="F615" s="47"/>
    </row>
    <row r="616" spans="1:6" x14ac:dyDescent="0.25">
      <c r="A616" s="44"/>
      <c r="B616" s="46"/>
      <c r="C616" s="47"/>
      <c r="D616" s="47"/>
      <c r="E616" s="47"/>
      <c r="F616" s="47"/>
    </row>
    <row r="617" spans="1:6" x14ac:dyDescent="0.25">
      <c r="A617" s="44"/>
      <c r="B617" s="46"/>
      <c r="C617" s="47"/>
      <c r="D617" s="47"/>
      <c r="E617" s="47"/>
      <c r="F617" s="47"/>
    </row>
    <row r="618" spans="1:6" x14ac:dyDescent="0.25">
      <c r="A618" s="44"/>
      <c r="B618" s="46"/>
      <c r="C618" s="47"/>
      <c r="D618" s="47"/>
      <c r="E618" s="47"/>
      <c r="F618" s="47"/>
    </row>
    <row r="619" spans="1:6" x14ac:dyDescent="0.25">
      <c r="A619" s="44"/>
      <c r="B619" s="46"/>
      <c r="C619" s="47"/>
      <c r="D619" s="47"/>
      <c r="E619" s="47"/>
      <c r="F619" s="47"/>
    </row>
    <row r="620" spans="1:6" x14ac:dyDescent="0.25">
      <c r="A620" s="44"/>
      <c r="B620" s="46"/>
      <c r="C620" s="47"/>
      <c r="D620" s="47"/>
      <c r="E620" s="47"/>
      <c r="F620" s="47"/>
    </row>
    <row r="621" spans="1:6" x14ac:dyDescent="0.25">
      <c r="A621" s="44"/>
      <c r="B621" s="46"/>
      <c r="C621" s="47"/>
      <c r="D621" s="47"/>
      <c r="E621" s="47"/>
      <c r="F621" s="47"/>
    </row>
    <row r="622" spans="1:6" x14ac:dyDescent="0.25">
      <c r="A622" s="44"/>
      <c r="B622" s="46"/>
      <c r="C622" s="47"/>
      <c r="D622" s="47"/>
      <c r="E622" s="47"/>
      <c r="F622" s="47"/>
    </row>
    <row r="623" spans="1:6" x14ac:dyDescent="0.25">
      <c r="A623" s="44"/>
      <c r="B623" s="46"/>
      <c r="C623" s="47"/>
      <c r="D623" s="47"/>
      <c r="E623" s="47"/>
      <c r="F623" s="47"/>
    </row>
    <row r="624" spans="1:6" x14ac:dyDescent="0.25">
      <c r="A624" s="44"/>
      <c r="B624" s="46"/>
      <c r="C624" s="47"/>
      <c r="D624" s="47"/>
      <c r="E624" s="47"/>
      <c r="F624" s="47"/>
    </row>
    <row r="625" spans="1:6" x14ac:dyDescent="0.25">
      <c r="A625" s="44"/>
      <c r="B625" s="46"/>
      <c r="C625" s="47"/>
      <c r="D625" s="47"/>
      <c r="E625" s="47"/>
      <c r="F625" s="47"/>
    </row>
    <row r="626" spans="1:6" x14ac:dyDescent="0.25">
      <c r="A626" s="44"/>
      <c r="B626" s="46"/>
      <c r="C626" s="47"/>
      <c r="D626" s="47"/>
      <c r="E626" s="47"/>
      <c r="F626" s="47"/>
    </row>
    <row r="627" spans="1:6" x14ac:dyDescent="0.25">
      <c r="A627" s="44"/>
      <c r="B627" s="46"/>
      <c r="C627" s="47"/>
      <c r="D627" s="47"/>
      <c r="E627" s="47"/>
      <c r="F627" s="47"/>
    </row>
    <row r="628" spans="1:6" x14ac:dyDescent="0.25">
      <c r="A628" s="44"/>
      <c r="B628" s="46"/>
      <c r="C628" s="47"/>
      <c r="D628" s="47"/>
      <c r="E628" s="47"/>
      <c r="F628" s="47"/>
    </row>
    <row r="629" spans="1:6" x14ac:dyDescent="0.25">
      <c r="A629" s="44"/>
      <c r="B629" s="46"/>
      <c r="C629" s="47"/>
      <c r="D629" s="47"/>
      <c r="E629" s="47"/>
      <c r="F629" s="47"/>
    </row>
    <row r="630" spans="1:6" x14ac:dyDescent="0.25">
      <c r="A630" s="44"/>
      <c r="B630" s="46"/>
      <c r="C630" s="47"/>
      <c r="D630" s="47"/>
      <c r="E630" s="47"/>
      <c r="F630" s="47"/>
    </row>
    <row r="631" spans="1:6" x14ac:dyDescent="0.25">
      <c r="A631" s="44"/>
      <c r="B631" s="46"/>
      <c r="C631" s="47"/>
      <c r="D631" s="47"/>
      <c r="E631" s="47"/>
      <c r="F631" s="47"/>
    </row>
    <row r="632" spans="1:6" x14ac:dyDescent="0.25">
      <c r="A632" s="44"/>
      <c r="B632" s="46"/>
      <c r="C632" s="47"/>
      <c r="D632" s="47"/>
      <c r="E632" s="47"/>
      <c r="F632" s="47"/>
    </row>
    <row r="633" spans="1:6" x14ac:dyDescent="0.25">
      <c r="A633" s="44"/>
      <c r="B633" s="46"/>
      <c r="C633" s="47"/>
      <c r="D633" s="47"/>
      <c r="E633" s="47"/>
      <c r="F633" s="47"/>
    </row>
    <row r="634" spans="1:6" x14ac:dyDescent="0.25">
      <c r="A634" s="44"/>
      <c r="B634" s="46"/>
      <c r="C634" s="47"/>
      <c r="D634" s="47"/>
      <c r="E634" s="47"/>
      <c r="F634" s="47"/>
    </row>
    <row r="635" spans="1:6" x14ac:dyDescent="0.25">
      <c r="A635" s="44"/>
      <c r="B635" s="46"/>
      <c r="C635" s="47"/>
      <c r="D635" s="47"/>
      <c r="E635" s="47"/>
      <c r="F635" s="47"/>
    </row>
    <row r="636" spans="1:6" x14ac:dyDescent="0.25">
      <c r="A636" s="44"/>
      <c r="B636" s="46"/>
      <c r="C636" s="47"/>
      <c r="D636" s="47"/>
      <c r="E636" s="47"/>
      <c r="F636" s="47"/>
    </row>
    <row r="637" spans="1:6" x14ac:dyDescent="0.25">
      <c r="A637" s="44"/>
      <c r="B637" s="46"/>
      <c r="C637" s="47"/>
      <c r="D637" s="47"/>
      <c r="E637" s="47"/>
      <c r="F637" s="47"/>
    </row>
    <row r="638" spans="1:6" x14ac:dyDescent="0.25">
      <c r="A638" s="44"/>
      <c r="B638" s="46"/>
      <c r="C638" s="47"/>
      <c r="D638" s="47"/>
      <c r="E638" s="47"/>
      <c r="F638" s="47"/>
    </row>
    <row r="639" spans="1:6" x14ac:dyDescent="0.25">
      <c r="A639" s="44"/>
      <c r="B639" s="46"/>
      <c r="C639" s="47"/>
      <c r="D639" s="47"/>
      <c r="E639" s="47"/>
      <c r="F639" s="47"/>
    </row>
    <row r="640" spans="1:6" x14ac:dyDescent="0.25">
      <c r="A640" s="44"/>
      <c r="B640" s="46"/>
      <c r="C640" s="47"/>
      <c r="D640" s="47"/>
      <c r="E640" s="47"/>
      <c r="F640" s="47"/>
    </row>
    <row r="641" spans="1:6" x14ac:dyDescent="0.25">
      <c r="A641" s="44"/>
      <c r="B641" s="46"/>
      <c r="C641" s="47"/>
      <c r="D641" s="47"/>
      <c r="E641" s="47"/>
      <c r="F641" s="47"/>
    </row>
    <row r="642" spans="1:6" x14ac:dyDescent="0.25">
      <c r="A642" s="44"/>
      <c r="B642" s="46"/>
      <c r="C642" s="47"/>
      <c r="D642" s="47"/>
      <c r="E642" s="47"/>
      <c r="F642" s="47"/>
    </row>
    <row r="643" spans="1:6" x14ac:dyDescent="0.25">
      <c r="A643" s="44"/>
      <c r="B643" s="46"/>
      <c r="C643" s="47"/>
      <c r="D643" s="47"/>
      <c r="E643" s="47"/>
      <c r="F643" s="47"/>
    </row>
    <row r="644" spans="1:6" x14ac:dyDescent="0.25">
      <c r="A644" s="44"/>
      <c r="B644" s="46"/>
      <c r="C644" s="47"/>
      <c r="D644" s="47"/>
      <c r="E644" s="47"/>
      <c r="F644" s="47"/>
    </row>
    <row r="645" spans="1:6" x14ac:dyDescent="0.25">
      <c r="A645" s="44"/>
      <c r="B645" s="46"/>
      <c r="C645" s="47"/>
      <c r="D645" s="47"/>
      <c r="E645" s="47"/>
      <c r="F645" s="47"/>
    </row>
    <row r="646" spans="1:6" x14ac:dyDescent="0.25">
      <c r="A646" s="44"/>
      <c r="B646" s="46"/>
      <c r="C646" s="47"/>
      <c r="D646" s="47"/>
      <c r="E646" s="47"/>
      <c r="F646" s="47"/>
    </row>
    <row r="647" spans="1:6" x14ac:dyDescent="0.25">
      <c r="A647" s="44"/>
      <c r="B647" s="46"/>
      <c r="C647" s="47"/>
      <c r="D647" s="47"/>
      <c r="E647" s="47"/>
      <c r="F647" s="47"/>
    </row>
    <row r="648" spans="1:6" x14ac:dyDescent="0.25">
      <c r="A648" s="44"/>
      <c r="B648" s="46"/>
      <c r="C648" s="47"/>
      <c r="D648" s="47"/>
      <c r="E648" s="47"/>
      <c r="F648" s="47"/>
    </row>
    <row r="649" spans="1:6" x14ac:dyDescent="0.25">
      <c r="A649" s="44"/>
      <c r="B649" s="46"/>
      <c r="C649" s="47"/>
      <c r="D649" s="47"/>
      <c r="E649" s="47"/>
      <c r="F649" s="47"/>
    </row>
    <row r="650" spans="1:6" x14ac:dyDescent="0.25">
      <c r="A650" s="44"/>
      <c r="B650" s="46"/>
      <c r="C650" s="47"/>
      <c r="D650" s="47"/>
      <c r="E650" s="47"/>
      <c r="F650" s="47"/>
    </row>
    <row r="651" spans="1:6" x14ac:dyDescent="0.25">
      <c r="A651" s="44"/>
      <c r="B651" s="46"/>
      <c r="C651" s="47"/>
      <c r="D651" s="47"/>
      <c r="E651" s="47"/>
      <c r="F651" s="47"/>
    </row>
    <row r="652" spans="1:6" x14ac:dyDescent="0.25">
      <c r="A652" s="44"/>
      <c r="B652" s="46"/>
      <c r="C652" s="47"/>
      <c r="D652" s="47"/>
      <c r="E652" s="47"/>
      <c r="F652" s="47"/>
    </row>
    <row r="653" spans="1:6" x14ac:dyDescent="0.25">
      <c r="A653" s="44"/>
      <c r="B653" s="46"/>
      <c r="C653" s="47"/>
      <c r="D653" s="47"/>
      <c r="E653" s="47"/>
      <c r="F653" s="47"/>
    </row>
    <row r="654" spans="1:6" x14ac:dyDescent="0.25">
      <c r="A654" s="44"/>
      <c r="B654" s="46"/>
      <c r="C654" s="47"/>
      <c r="D654" s="47"/>
      <c r="E654" s="47"/>
      <c r="F654" s="47"/>
    </row>
    <row r="655" spans="1:6" x14ac:dyDescent="0.25">
      <c r="A655" s="44"/>
      <c r="B655" s="46"/>
      <c r="C655" s="47"/>
      <c r="D655" s="47"/>
      <c r="E655" s="47"/>
      <c r="F655" s="47"/>
    </row>
    <row r="656" spans="1:6" x14ac:dyDescent="0.25">
      <c r="A656" s="44"/>
      <c r="B656" s="46"/>
      <c r="C656" s="47"/>
      <c r="D656" s="47"/>
      <c r="E656" s="47"/>
      <c r="F656" s="47"/>
    </row>
    <row r="657" spans="1:6" x14ac:dyDescent="0.25">
      <c r="A657" s="44"/>
      <c r="B657" s="46"/>
      <c r="C657" s="47"/>
      <c r="D657" s="47"/>
      <c r="E657" s="47"/>
      <c r="F657" s="47"/>
    </row>
    <row r="658" spans="1:6" x14ac:dyDescent="0.25">
      <c r="A658" s="44"/>
      <c r="B658" s="46"/>
      <c r="C658" s="47"/>
      <c r="D658" s="47"/>
      <c r="E658" s="47"/>
      <c r="F658" s="47"/>
    </row>
    <row r="659" spans="1:6" x14ac:dyDescent="0.25">
      <c r="A659" s="44"/>
      <c r="B659" s="46"/>
      <c r="C659" s="47"/>
      <c r="D659" s="47"/>
      <c r="E659" s="47"/>
      <c r="F659" s="47"/>
    </row>
    <row r="660" spans="1:6" x14ac:dyDescent="0.25">
      <c r="A660" s="44"/>
      <c r="B660" s="46"/>
      <c r="C660" s="47"/>
      <c r="D660" s="47"/>
      <c r="E660" s="47"/>
      <c r="F660" s="47"/>
    </row>
    <row r="661" spans="1:6" x14ac:dyDescent="0.25">
      <c r="A661" s="44"/>
      <c r="B661" s="46"/>
      <c r="C661" s="47"/>
      <c r="D661" s="47"/>
      <c r="E661" s="47"/>
      <c r="F661" s="47"/>
    </row>
    <row r="662" spans="1:6" x14ac:dyDescent="0.25">
      <c r="A662" s="44"/>
      <c r="B662" s="46"/>
      <c r="C662" s="47"/>
      <c r="D662" s="47"/>
      <c r="E662" s="47"/>
      <c r="F662" s="47"/>
    </row>
    <row r="663" spans="1:6" x14ac:dyDescent="0.25">
      <c r="A663" s="44"/>
      <c r="B663" s="46"/>
      <c r="C663" s="47"/>
      <c r="D663" s="47"/>
      <c r="E663" s="47"/>
      <c r="F663" s="47"/>
    </row>
    <row r="664" spans="1:6" x14ac:dyDescent="0.25">
      <c r="A664" s="44"/>
      <c r="B664" s="46"/>
      <c r="C664" s="47"/>
      <c r="D664" s="47"/>
      <c r="E664" s="47"/>
      <c r="F664" s="47"/>
    </row>
    <row r="665" spans="1:6" x14ac:dyDescent="0.25">
      <c r="A665" s="44"/>
      <c r="B665" s="46"/>
      <c r="C665" s="47"/>
      <c r="D665" s="47"/>
      <c r="E665" s="47"/>
      <c r="F665" s="47"/>
    </row>
    <row r="666" spans="1:6" x14ac:dyDescent="0.25">
      <c r="A666" s="44"/>
      <c r="B666" s="46"/>
      <c r="C666" s="47"/>
      <c r="D666" s="47"/>
      <c r="E666" s="47"/>
      <c r="F666" s="47"/>
    </row>
    <row r="667" spans="1:6" x14ac:dyDescent="0.25">
      <c r="A667" s="44"/>
      <c r="B667" s="46"/>
      <c r="C667" s="47"/>
      <c r="D667" s="47"/>
      <c r="E667" s="47"/>
      <c r="F667" s="47"/>
    </row>
    <row r="668" spans="1:6" x14ac:dyDescent="0.25">
      <c r="A668" s="44"/>
      <c r="B668" s="46"/>
      <c r="C668" s="47"/>
      <c r="D668" s="47"/>
      <c r="E668" s="47"/>
      <c r="F668" s="47"/>
    </row>
    <row r="669" spans="1:6" x14ac:dyDescent="0.25">
      <c r="A669" s="44"/>
      <c r="B669" s="46"/>
      <c r="C669" s="47"/>
      <c r="D669" s="47"/>
      <c r="E669" s="47"/>
      <c r="F669" s="47"/>
    </row>
    <row r="670" spans="1:6" x14ac:dyDescent="0.25">
      <c r="A670" s="44"/>
      <c r="B670" s="46"/>
      <c r="C670" s="47"/>
      <c r="D670" s="47"/>
      <c r="E670" s="47"/>
      <c r="F670" s="47"/>
    </row>
    <row r="671" spans="1:6" x14ac:dyDescent="0.25">
      <c r="A671" s="44"/>
      <c r="B671" s="46"/>
      <c r="C671" s="47"/>
      <c r="D671" s="47"/>
      <c r="E671" s="47"/>
      <c r="F671" s="47"/>
    </row>
    <row r="672" spans="1:6" x14ac:dyDescent="0.25">
      <c r="A672" s="44"/>
      <c r="B672" s="46"/>
      <c r="C672" s="47"/>
      <c r="D672" s="47"/>
      <c r="E672" s="47"/>
      <c r="F672" s="47"/>
    </row>
    <row r="673" spans="1:6" x14ac:dyDescent="0.25">
      <c r="A673" s="44"/>
      <c r="B673" s="46"/>
      <c r="C673" s="47"/>
      <c r="D673" s="47"/>
      <c r="E673" s="47"/>
      <c r="F673" s="47"/>
    </row>
    <row r="674" spans="1:6" x14ac:dyDescent="0.25">
      <c r="A674" s="44"/>
      <c r="B674" s="46"/>
      <c r="C674" s="47"/>
      <c r="D674" s="47"/>
      <c r="E674" s="47"/>
      <c r="F674" s="47"/>
    </row>
    <row r="675" spans="1:6" x14ac:dyDescent="0.25">
      <c r="A675" s="44"/>
      <c r="B675" s="46"/>
      <c r="C675" s="47"/>
      <c r="D675" s="47"/>
      <c r="E675" s="47"/>
      <c r="F675" s="47"/>
    </row>
    <row r="676" spans="1:6" x14ac:dyDescent="0.25">
      <c r="A676" s="44"/>
      <c r="B676" s="46"/>
      <c r="C676" s="47"/>
      <c r="D676" s="47"/>
      <c r="E676" s="47"/>
      <c r="F676" s="47"/>
    </row>
    <row r="677" spans="1:6" x14ac:dyDescent="0.25">
      <c r="A677" s="44"/>
      <c r="B677" s="46"/>
      <c r="C677" s="47"/>
      <c r="D677" s="47"/>
      <c r="E677" s="47"/>
      <c r="F677" s="47"/>
    </row>
    <row r="678" spans="1:6" x14ac:dyDescent="0.25">
      <c r="A678" s="44"/>
      <c r="B678" s="46"/>
      <c r="C678" s="47"/>
      <c r="D678" s="47"/>
      <c r="E678" s="47"/>
      <c r="F678" s="47"/>
    </row>
    <row r="679" spans="1:6" x14ac:dyDescent="0.25">
      <c r="A679" s="44"/>
      <c r="B679" s="46"/>
      <c r="C679" s="47"/>
      <c r="D679" s="47"/>
      <c r="E679" s="47"/>
      <c r="F679" s="47"/>
    </row>
    <row r="680" spans="1:6" x14ac:dyDescent="0.25">
      <c r="A680" s="44"/>
      <c r="B680" s="46"/>
      <c r="C680" s="47"/>
      <c r="D680" s="47"/>
      <c r="E680" s="47"/>
      <c r="F680" s="47"/>
    </row>
    <row r="681" spans="1:6" x14ac:dyDescent="0.25">
      <c r="A681" s="44"/>
      <c r="B681" s="46"/>
      <c r="C681" s="47"/>
      <c r="D681" s="47"/>
      <c r="E681" s="47"/>
      <c r="F681" s="47"/>
    </row>
    <row r="682" spans="1:6" x14ac:dyDescent="0.25">
      <c r="A682" s="44"/>
      <c r="B682" s="46"/>
      <c r="C682" s="47"/>
      <c r="D682" s="47"/>
      <c r="E682" s="47"/>
      <c r="F682" s="47"/>
    </row>
    <row r="683" spans="1:6" x14ac:dyDescent="0.25">
      <c r="A683" s="44"/>
      <c r="B683" s="46"/>
      <c r="C683" s="47"/>
      <c r="D683" s="47"/>
      <c r="E683" s="47"/>
      <c r="F683" s="47"/>
    </row>
    <row r="684" spans="1:6" x14ac:dyDescent="0.25">
      <c r="A684" s="44"/>
      <c r="B684" s="46"/>
      <c r="C684" s="47"/>
      <c r="D684" s="47"/>
      <c r="E684" s="47"/>
      <c r="F684" s="47"/>
    </row>
    <row r="685" spans="1:6" x14ac:dyDescent="0.25">
      <c r="A685" s="44"/>
      <c r="B685" s="46"/>
      <c r="C685" s="47"/>
      <c r="D685" s="47"/>
      <c r="E685" s="47"/>
      <c r="F685" s="47"/>
    </row>
    <row r="686" spans="1:6" x14ac:dyDescent="0.25">
      <c r="A686" s="44"/>
      <c r="B686" s="46"/>
      <c r="C686" s="47"/>
      <c r="D686" s="47"/>
      <c r="E686" s="47"/>
      <c r="F686" s="47"/>
    </row>
    <row r="687" spans="1:6" x14ac:dyDescent="0.25">
      <c r="A687" s="44"/>
      <c r="B687" s="46"/>
      <c r="C687" s="47"/>
      <c r="D687" s="47"/>
      <c r="E687" s="47"/>
      <c r="F687" s="47"/>
    </row>
    <row r="688" spans="1:6" x14ac:dyDescent="0.25">
      <c r="A688" s="44"/>
      <c r="B688" s="46"/>
      <c r="C688" s="47"/>
      <c r="D688" s="47"/>
      <c r="E688" s="47"/>
      <c r="F688" s="47"/>
    </row>
    <row r="689" spans="1:6" x14ac:dyDescent="0.25">
      <c r="A689" s="44"/>
      <c r="B689" s="46"/>
      <c r="C689" s="47"/>
      <c r="D689" s="47"/>
      <c r="E689" s="47"/>
      <c r="F689" s="47"/>
    </row>
    <row r="690" spans="1:6" x14ac:dyDescent="0.25">
      <c r="A690" s="44"/>
      <c r="B690" s="46"/>
      <c r="C690" s="47"/>
      <c r="D690" s="47"/>
      <c r="E690" s="47"/>
      <c r="F690" s="47"/>
    </row>
    <row r="691" spans="1:6" x14ac:dyDescent="0.25">
      <c r="A691" s="44"/>
      <c r="B691" s="46"/>
      <c r="C691" s="47"/>
      <c r="D691" s="47"/>
      <c r="E691" s="47"/>
      <c r="F691" s="47"/>
    </row>
  </sheetData>
  <sheetProtection algorithmName="SHA-512" hashValue="NG4HvjV+AzX727P5XF83XrYq380Q50LowjHpaT6B+zhhzGpMs1O8g0dj1EVPQrQbuP+ju1h9RYH4L2XalfpKog==" saltValue="rsaw7c4/P8nOY1u8Ddnkug==" spinCount="100000" sheet="1" objects="1" scenarios="1"/>
  <mergeCells count="54">
    <mergeCell ref="A14:B14"/>
    <mergeCell ref="A4:F4"/>
    <mergeCell ref="A5:F5"/>
    <mergeCell ref="A6:F6"/>
    <mergeCell ref="A7:F7"/>
    <mergeCell ref="A8:E8"/>
    <mergeCell ref="A9:F9"/>
    <mergeCell ref="A11:A12"/>
    <mergeCell ref="B11:B12"/>
    <mergeCell ref="C11:D11"/>
    <mergeCell ref="E11:F11"/>
    <mergeCell ref="A13:B13"/>
    <mergeCell ref="A56:B56"/>
    <mergeCell ref="A17:B17"/>
    <mergeCell ref="A20:B20"/>
    <mergeCell ref="A23:B23"/>
    <mergeCell ref="A28:B28"/>
    <mergeCell ref="A32:B32"/>
    <mergeCell ref="A39:B39"/>
    <mergeCell ref="A44:B44"/>
    <mergeCell ref="A47:B47"/>
    <mergeCell ref="A48:B48"/>
    <mergeCell ref="A53:B53"/>
    <mergeCell ref="A179:B179"/>
    <mergeCell ref="A61:B61"/>
    <mergeCell ref="A62:B62"/>
    <mergeCell ref="A77:B77"/>
    <mergeCell ref="A103:B103"/>
    <mergeCell ref="A134:B134"/>
    <mergeCell ref="A137:B137"/>
    <mergeCell ref="A138:B138"/>
    <mergeCell ref="A145:B145"/>
    <mergeCell ref="A154:B154"/>
    <mergeCell ref="A161:B161"/>
    <mergeCell ref="A164:B164"/>
    <mergeCell ref="A328:B328"/>
    <mergeCell ref="A196:B196"/>
    <mergeCell ref="A199:B199"/>
    <mergeCell ref="A200:B200"/>
    <mergeCell ref="A253:B253"/>
    <mergeCell ref="A264:B264"/>
    <mergeCell ref="A277:B277"/>
    <mergeCell ref="A290:B290"/>
    <mergeCell ref="A291:B291"/>
    <mergeCell ref="A302:B302"/>
    <mergeCell ref="A313:B313"/>
    <mergeCell ref="A361:B361"/>
    <mergeCell ref="A370:B370"/>
    <mergeCell ref="A335:B335"/>
    <mergeCell ref="A338:B338"/>
    <mergeCell ref="A347:B347"/>
    <mergeCell ref="A348:B348"/>
    <mergeCell ref="A353:B353"/>
    <mergeCell ref="A358:B358"/>
  </mergeCells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2018-11-29T17:22:47Z</dcterms:created>
  <dcterms:modified xsi:type="dcterms:W3CDTF">2018-11-29T19:51:28Z</dcterms:modified>
</cp:coreProperties>
</file>